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905" yWindow="-15" windowWidth="10710" windowHeight="9465" firstSheet="6" activeTab="8"/>
  </bookViews>
  <sheets>
    <sheet name="PBE 20Km SUPER" sheetId="1" state="hidden" r:id="rId1"/>
    <sheet name="PBE 20km" sheetId="2" state="hidden" r:id="rId2"/>
    <sheet name="PBE" sheetId="3" state="hidden" r:id="rId3"/>
    <sheet name="PMT" sheetId="4" state="hidden" r:id="rId4"/>
    <sheet name="Planilha PNC 1_400_000" sheetId="5" state="hidden" r:id="rId5"/>
    <sheet name="PMT 77_5km" sheetId="6" state="hidden" r:id="rId6"/>
    <sheet name="BDI Fornecimentos " sheetId="12" r:id="rId7"/>
    <sheet name="BDI Serviços " sheetId="13" r:id="rId8"/>
    <sheet name="Encargos Sociais" sheetId="26" r:id="rId9"/>
  </sheets>
  <definedNames>
    <definedName name="_1Excel_BuiltIn_Print_Area_1_1">#REF!</definedName>
    <definedName name="_Toc66241043_8">#REF!</definedName>
    <definedName name="a">#REF!</definedName>
    <definedName name="AmorEscri">#REF!</definedName>
    <definedName name="AmorVei">#REF!</definedName>
    <definedName name="_xlnm.Print_Area" localSheetId="6">'BDI Fornecimentos '!$A$1:$F$26</definedName>
    <definedName name="_xlnm.Print_Area" localSheetId="1">'PBE 20km'!$A$1:$F$59</definedName>
    <definedName name="biro">#REF!</definedName>
    <definedName name="DespGer">#REF!</definedName>
    <definedName name="DistMed">#REF!</definedName>
    <definedName name="DistMedMP">#REF!</definedName>
    <definedName name="EB">#REF!</definedName>
    <definedName name="eCameta">#REF!</definedName>
    <definedName name="eMoto">#REF!</definedName>
    <definedName name="EnerConsAn">#REF!</definedName>
    <definedName name="EnerDemAn">#REF!</definedName>
    <definedName name="eVehLev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21">#REF!</definedName>
    <definedName name="Excel_BuiltIn_Print_Area_23_1">#REF!</definedName>
    <definedName name="Excel_BuiltIn_Print_Area_26">#REF!</definedName>
    <definedName name="Excel_BuiltIn_Print_Area_27_1">#REF!</definedName>
    <definedName name="Excel_BuiltIn_Print_Area_3_1">#REF!</definedName>
    <definedName name="Excel_BuiltIn_Print_Area_33_1">#REF!</definedName>
    <definedName name="Excel_BuiltIn_Print_Area_5_1">#REF!</definedName>
    <definedName name="Excel_BuiltIn_Print_Titles_1">#REF!</definedName>
    <definedName name="Excel_BuiltIn_Print_Titles_16">#REF!</definedName>
    <definedName name="Excel_BuiltIn_Print_Titles_16_10">#REF!</definedName>
    <definedName name="Excel_BuiltIn_Print_Titles_16_11">#REF!</definedName>
    <definedName name="Excel_BuiltIn_Print_Titles_16_8">#REF!</definedName>
    <definedName name="fajjadsjajkds">#REF!</definedName>
    <definedName name="FunE">#REF!</definedName>
    <definedName name="FunInt">#REF!</definedName>
    <definedName name="FunR">#REF!</definedName>
    <definedName name="InsInt">#REF!</definedName>
    <definedName name="InvEscri">#REF!</definedName>
    <definedName name="InvVei">#REF!</definedName>
    <definedName name="InvVeia">#REF!</definedName>
    <definedName name="Leituristas">#REF!</definedName>
    <definedName name="motoristas">#REF!</definedName>
    <definedName name="nrjCfh">#REF!</definedName>
    <definedName name="nrjCVh">#REF!</definedName>
    <definedName name="por_sistema_IMR">#REF!</definedName>
    <definedName name="Preço_kW">#REF!</definedName>
    <definedName name="sOpRadio">#REF!</definedName>
    <definedName name="sRespOM">#REF!</definedName>
    <definedName name="TelO">#REF!</definedName>
    <definedName name="teste">#REF!</definedName>
    <definedName name="TotCrP">#REF!</definedName>
    <definedName name="TotUSM">#REF!</definedName>
    <definedName name="transp">#REF!</definedName>
    <definedName name="Vaz_Tot">#REF!</definedName>
    <definedName name="VazMed_ha">#REF!</definedName>
    <definedName name="Vol_distrib">#REF!</definedName>
  </definedNames>
  <calcPr calcId="124519" fullPrecision="0"/>
</workbook>
</file>

<file path=xl/calcChain.xml><?xml version="1.0" encoding="utf-8"?>
<calcChain xmlns="http://schemas.openxmlformats.org/spreadsheetml/2006/main">
  <c r="F21" i="26"/>
  <c r="F34"/>
  <c r="F49" s="1"/>
  <c r="F42"/>
  <c r="F47"/>
  <c r="E12" i="13"/>
  <c r="F12"/>
  <c r="F13"/>
  <c r="F14"/>
  <c r="F15"/>
  <c r="F16"/>
  <c r="F22"/>
  <c r="E12" i="12"/>
  <c r="F12" s="1"/>
  <c r="F13"/>
  <c r="F14"/>
  <c r="F15"/>
  <c r="F16"/>
  <c r="F22"/>
  <c r="F10" i="6"/>
  <c r="D11"/>
  <c r="E11"/>
  <c r="F11" s="1"/>
  <c r="D12"/>
  <c r="F12" s="1"/>
  <c r="G12"/>
  <c r="G13"/>
  <c r="D14"/>
  <c r="F14" s="1"/>
  <c r="G14"/>
  <c r="H14"/>
  <c r="D15"/>
  <c r="F15" s="1"/>
  <c r="G15"/>
  <c r="D17"/>
  <c r="F17" s="1"/>
  <c r="G17"/>
  <c r="H17"/>
  <c r="D18"/>
  <c r="F18" s="1"/>
  <c r="G18"/>
  <c r="D19"/>
  <c r="F19" s="1"/>
  <c r="D21"/>
  <c r="F21" s="1"/>
  <c r="D22"/>
  <c r="F22" s="1"/>
  <c r="G28"/>
  <c r="G29"/>
  <c r="D29" s="1"/>
  <c r="F29" s="1"/>
  <c r="H29"/>
  <c r="I29"/>
  <c r="G30"/>
  <c r="D27" s="1"/>
  <c r="F27" s="1"/>
  <c r="I30"/>
  <c r="F35"/>
  <c r="G35"/>
  <c r="H35"/>
  <c r="G36"/>
  <c r="H36"/>
  <c r="D39"/>
  <c r="F39"/>
  <c r="G39"/>
  <c r="F40"/>
  <c r="G40"/>
  <c r="H40"/>
  <c r="G41"/>
  <c r="H41"/>
  <c r="D43"/>
  <c r="F43"/>
  <c r="D44"/>
  <c r="F44" s="1"/>
  <c r="D50"/>
  <c r="F50" s="1"/>
  <c r="G50"/>
  <c r="D49" s="1"/>
  <c r="D51"/>
  <c r="F51" s="1"/>
  <c r="F54"/>
  <c r="F10" i="5"/>
  <c r="D11"/>
  <c r="F11"/>
  <c r="D13"/>
  <c r="F13" s="1"/>
  <c r="G15"/>
  <c r="D15" s="1"/>
  <c r="F15" s="1"/>
  <c r="D17"/>
  <c r="F17" s="1"/>
  <c r="D20"/>
  <c r="F20" s="1"/>
  <c r="F24"/>
  <c r="G24"/>
  <c r="H24"/>
  <c r="G25"/>
  <c r="H25"/>
  <c r="F27"/>
  <c r="F28"/>
  <c r="F10" i="4"/>
  <c r="E11"/>
  <c r="F11" s="1"/>
  <c r="F12"/>
  <c r="D14"/>
  <c r="D15" s="1"/>
  <c r="F15" s="1"/>
  <c r="D17"/>
  <c r="F17" s="1"/>
  <c r="G17"/>
  <c r="H17"/>
  <c r="G18" s="1"/>
  <c r="D18"/>
  <c r="F18" s="1"/>
  <c r="D19"/>
  <c r="F19" s="1"/>
  <c r="D21"/>
  <c r="F21" s="1"/>
  <c r="D22"/>
  <c r="F22" s="1"/>
  <c r="G27"/>
  <c r="G29"/>
  <c r="D29" s="1"/>
  <c r="F29" s="1"/>
  <c r="F30"/>
  <c r="F35"/>
  <c r="G35"/>
  <c r="G36"/>
  <c r="F39"/>
  <c r="D40"/>
  <c r="F40" s="1"/>
  <c r="G40"/>
  <c r="G41"/>
  <c r="F43"/>
  <c r="F44"/>
  <c r="D49"/>
  <c r="F49" s="1"/>
  <c r="G49"/>
  <c r="D54" s="1"/>
  <c r="F54" s="1"/>
  <c r="D50"/>
  <c r="F50" s="1"/>
  <c r="G50"/>
  <c r="D51"/>
  <c r="F51" s="1"/>
  <c r="D52"/>
  <c r="F52" s="1"/>
  <c r="F53"/>
  <c r="F10" i="3"/>
  <c r="E11"/>
  <c r="F11" s="1"/>
  <c r="F12"/>
  <c r="D14"/>
  <c r="F14" s="1"/>
  <c r="G14"/>
  <c r="D15"/>
  <c r="F15"/>
  <c r="G15"/>
  <c r="G17"/>
  <c r="D21" s="1"/>
  <c r="F21" s="1"/>
  <c r="H17"/>
  <c r="G49" s="1"/>
  <c r="D54" s="1"/>
  <c r="F54" s="1"/>
  <c r="G18"/>
  <c r="G27"/>
  <c r="G28"/>
  <c r="D29"/>
  <c r="F29" s="1"/>
  <c r="G29"/>
  <c r="F30"/>
  <c r="G30"/>
  <c r="D27" s="1"/>
  <c r="F35"/>
  <c r="G35"/>
  <c r="G36"/>
  <c r="F39"/>
  <c r="D40"/>
  <c r="F40" s="1"/>
  <c r="G40"/>
  <c r="G41"/>
  <c r="F43"/>
  <c r="F44"/>
  <c r="D49"/>
  <c r="F49" s="1"/>
  <c r="G50"/>
  <c r="D50" s="1"/>
  <c r="F53"/>
  <c r="F10" i="2"/>
  <c r="D11"/>
  <c r="E11"/>
  <c r="F11" s="1"/>
  <c r="D12"/>
  <c r="F12" s="1"/>
  <c r="D14"/>
  <c r="F14" s="1"/>
  <c r="D15"/>
  <c r="F15" s="1"/>
  <c r="D17"/>
  <c r="F17" s="1"/>
  <c r="G17"/>
  <c r="D19" s="1"/>
  <c r="F19" s="1"/>
  <c r="H17"/>
  <c r="D18"/>
  <c r="F18" s="1"/>
  <c r="G18"/>
  <c r="D21"/>
  <c r="F21" s="1"/>
  <c r="G21"/>
  <c r="D22"/>
  <c r="F22" s="1"/>
  <c r="G28"/>
  <c r="F29"/>
  <c r="G29"/>
  <c r="D27" s="1"/>
  <c r="F27" s="1"/>
  <c r="F35"/>
  <c r="G35"/>
  <c r="H35"/>
  <c r="G36"/>
  <c r="H36"/>
  <c r="D39"/>
  <c r="F39" s="1"/>
  <c r="G39"/>
  <c r="H39"/>
  <c r="D40"/>
  <c r="F40" s="1"/>
  <c r="G40"/>
  <c r="H40"/>
  <c r="G41"/>
  <c r="H41"/>
  <c r="D43"/>
  <c r="F43" s="1"/>
  <c r="D44"/>
  <c r="F44" s="1"/>
  <c r="D49"/>
  <c r="F49" s="1"/>
  <c r="G49"/>
  <c r="G50"/>
  <c r="D50" s="1"/>
  <c r="D52"/>
  <c r="F52" s="1"/>
  <c r="F54"/>
  <c r="F10" i="1"/>
  <c r="D11"/>
  <c r="G17" s="1"/>
  <c r="E11"/>
  <c r="F11" s="1"/>
  <c r="D12"/>
  <c r="F12" s="1"/>
  <c r="D14"/>
  <c r="F14" s="1"/>
  <c r="D16"/>
  <c r="F16" s="1"/>
  <c r="G16"/>
  <c r="D18" s="1"/>
  <c r="F18" s="1"/>
  <c r="H16"/>
  <c r="D17"/>
  <c r="F17" s="1"/>
  <c r="D20"/>
  <c r="F20" s="1"/>
  <c r="G20"/>
  <c r="D21"/>
  <c r="F21" s="1"/>
  <c r="D25"/>
  <c r="F25" s="1"/>
  <c r="G25"/>
  <c r="H25"/>
  <c r="D26"/>
  <c r="F26" s="1"/>
  <c r="G26"/>
  <c r="H26"/>
  <c r="G27"/>
  <c r="H27"/>
  <c r="D29"/>
  <c r="F29" s="1"/>
  <c r="D30"/>
  <c r="F30" s="1"/>
  <c r="D52" i="6" l="1"/>
  <c r="F52" s="1"/>
  <c r="F49"/>
  <c r="F56"/>
  <c r="F31" i="5"/>
  <c r="F32" s="1"/>
  <c r="F33" s="1"/>
  <c r="G33" s="1"/>
  <c r="D51" i="2"/>
  <c r="F51" s="1"/>
  <c r="F50"/>
  <c r="F50" i="3"/>
  <c r="D51"/>
  <c r="F51" s="1"/>
  <c r="D32"/>
  <c r="F32" s="1"/>
  <c r="F27"/>
  <c r="F33" i="1"/>
  <c r="D28" i="2"/>
  <c r="F28" s="1"/>
  <c r="F56" s="1"/>
  <c r="D28" i="6"/>
  <c r="F28" s="1"/>
  <c r="D28" i="3"/>
  <c r="D18"/>
  <c r="F18" s="1"/>
  <c r="D17"/>
  <c r="F17" s="1"/>
  <c r="F14" i="4"/>
  <c r="D19" i="5"/>
  <c r="F19" s="1"/>
  <c r="D16"/>
  <c r="F16" s="1"/>
  <c r="D52" i="3"/>
  <c r="F52" s="1"/>
  <c r="D22"/>
  <c r="F22" s="1"/>
  <c r="D19"/>
  <c r="F19" s="1"/>
  <c r="G30" i="4"/>
  <c r="F56" i="3" l="1"/>
  <c r="F28"/>
  <c r="D33"/>
  <c r="F33" s="1"/>
  <c r="D27" i="4"/>
  <c r="D28"/>
  <c r="F27" l="1"/>
  <c r="F56" s="1"/>
  <c r="D32"/>
  <c r="F32" s="1"/>
  <c r="F28"/>
  <c r="D33"/>
  <c r="F33" s="1"/>
</calcChain>
</file>

<file path=xl/sharedStrings.xml><?xml version="1.0" encoding="utf-8"?>
<sst xmlns="http://schemas.openxmlformats.org/spreadsheetml/2006/main" count="714" uniqueCount="209">
  <si>
    <r>
      <t>OBRA</t>
    </r>
    <r>
      <rPr>
        <sz val="10"/>
        <rFont val="Arial"/>
        <family val="2"/>
      </rPr>
      <t>: IMPLANTAÇÃO DE DRENOS COLETORES, ENTUBADDOS, SUBTERRÂNEOS</t>
    </r>
  </si>
  <si>
    <r>
      <t>LOCAL</t>
    </r>
    <r>
      <rPr>
        <sz val="10"/>
        <rFont val="Arial"/>
        <family val="2"/>
      </rPr>
      <t>: PERÍMETRO IRRIGADO BEBEDOURO</t>
    </r>
  </si>
  <si>
    <r>
      <t xml:space="preserve">DATA:   </t>
    </r>
    <r>
      <rPr>
        <sz val="10"/>
        <rFont val="Arial"/>
        <family val="2"/>
      </rPr>
      <t>/0  /2005</t>
    </r>
  </si>
  <si>
    <t>DRENAGEM SUPERFICIAL 20km</t>
  </si>
  <si>
    <t xml:space="preserve">PLANILHA DE PREÇOS - PROJETO BEBEDOURO </t>
  </si>
  <si>
    <t xml:space="preserve">ITEM </t>
  </si>
  <si>
    <t>DISCRIMINAÇÃO</t>
  </si>
  <si>
    <t>UNID.</t>
  </si>
  <si>
    <t>QUANT.</t>
  </si>
  <si>
    <t>PREÇOS R$</t>
  </si>
  <si>
    <t xml:space="preserve">UNIT. </t>
  </si>
  <si>
    <t>TOTAL</t>
  </si>
  <si>
    <t>1.0</t>
  </si>
  <si>
    <t>Instalação, mobilização e desmobilização, conforme entedimentos com a fiscalização</t>
  </si>
  <si>
    <t>vb</t>
  </si>
  <si>
    <t>2.0</t>
  </si>
  <si>
    <t xml:space="preserve">Locação de veículo básico para os 5 passageiros, com ar condicionado, ano não inferior a 2003, com até 10000km rodados </t>
  </si>
  <si>
    <t>diária</t>
  </si>
  <si>
    <t>3.0</t>
  </si>
  <si>
    <t>Serviços topográficos (locação, nivelamento e contra-nivelamento, fornecimento de caderneta de campo calculadas e digitalizadas).</t>
  </si>
  <si>
    <t>m</t>
  </si>
  <si>
    <t>4.0</t>
  </si>
  <si>
    <t>Sondagem Geotécnica - Tradagem manual até 1,50m, a cada 20m, ao lado da estaca topográfica</t>
  </si>
  <si>
    <t>un.</t>
  </si>
  <si>
    <t>5.0</t>
  </si>
  <si>
    <t>SERVIÇOS PRELIMINARES</t>
  </si>
  <si>
    <t>5.1</t>
  </si>
  <si>
    <t>Desmatamento e limpeza da faixa, p/exec. de  drenos coletores abertos conf. Especifiações Técnicas</t>
  </si>
  <si>
    <t>m²</t>
  </si>
  <si>
    <t>6.0</t>
  </si>
  <si>
    <t>ESCAVAÇÃO DE DRENOS COLETORES ABERTOS</t>
  </si>
  <si>
    <t>6.1</t>
  </si>
  <si>
    <t>Escavação em material de 1ª categoria</t>
  </si>
  <si>
    <t>m³</t>
  </si>
  <si>
    <t>6.2</t>
  </si>
  <si>
    <t>Escavação em material de 2ª categoria</t>
  </si>
  <si>
    <t>6.3</t>
  </si>
  <si>
    <t>Escavação em material de 3ª categoria</t>
  </si>
  <si>
    <t>7.0</t>
  </si>
  <si>
    <t>DESTINAÇÃO DO MATERIAL ESCAVADO</t>
  </si>
  <si>
    <t>7.1</t>
  </si>
  <si>
    <t>Espalhamento ao longo das faixas de execução dos drenos-material de 1ª categoria</t>
  </si>
  <si>
    <t>7.2</t>
  </si>
  <si>
    <t>Transporte para locais de bota fora, incluindo carga e descarga materiais de 2ª e 3ª cat.</t>
  </si>
  <si>
    <t>8.0</t>
  </si>
  <si>
    <t>ESTRUTURAS</t>
  </si>
  <si>
    <t>8.1</t>
  </si>
  <si>
    <t>Em alvenaria de pedra, argamassa 1:3</t>
  </si>
  <si>
    <t>8.2</t>
  </si>
  <si>
    <t>Em concreto armado 1:4:6 (Curvas, junções)</t>
  </si>
  <si>
    <t>9.0</t>
  </si>
  <si>
    <t>FORNECIMENTO E INSTALAÇÃO DE TUBOS DE CONCRETO TIPO CA II PARA CONSTRUÇÃO DE BUEIROS. Conf. Especificações Técnicas</t>
  </si>
  <si>
    <t>9.1</t>
  </si>
  <si>
    <t xml:space="preserve">Bueiro - Ø 800mm </t>
  </si>
  <si>
    <t>9.2</t>
  </si>
  <si>
    <t xml:space="preserve">Bueiro - Ø 1000mm </t>
  </si>
  <si>
    <t>TOTAL GERAL</t>
  </si>
  <si>
    <t>DRENAGEM SUBTERRÂNEA 200ha.</t>
  </si>
  <si>
    <t>5.2</t>
  </si>
  <si>
    <t>Limpeza da faixa de construção p/exec. de drenos colet. entubados e drenos subterrâneos parcelares, conforme Especificações Técnicas</t>
  </si>
  <si>
    <t>IMPLANTAÇÃO DE DRENOS SUBTERRÂNEOS PARCELARES (TUBOS CORRUGADOS E PERFURADOS DN 65 a 110 DE PVC ou PEAD, de acordo com a ABNT NBR 15073.2004).Conf. Especificações Técnicas.</t>
  </si>
  <si>
    <t>Escavação de valas p/ instalação de drenos subterrâneos</t>
  </si>
  <si>
    <t>8.1.1</t>
  </si>
  <si>
    <t>Escavação mecânica de valas</t>
  </si>
  <si>
    <t>8.1.2</t>
  </si>
  <si>
    <t>Escavação manual de valas</t>
  </si>
  <si>
    <t>Fornecimento e instalação de tubos corrugados perfurados  DN 65</t>
  </si>
  <si>
    <t>8.3</t>
  </si>
  <si>
    <t>Fornecimento e instalação de tubos corrugados perfurados  DN 110</t>
  </si>
  <si>
    <t>Reaterro de valas</t>
  </si>
  <si>
    <t>8.2.1</t>
  </si>
  <si>
    <t xml:space="preserve">Reaterro mecânico de vala </t>
  </si>
  <si>
    <t>8.2.2</t>
  </si>
  <si>
    <t xml:space="preserve">Reaterro manual de vala </t>
  </si>
  <si>
    <t>INSTALAÇÃO DE CAIXAS DE INSPEÇÃO E INSPEÇÃO/JUNÇÃO conf. Especificações Técnicas</t>
  </si>
  <si>
    <t>unid.</t>
  </si>
  <si>
    <t>10.0</t>
  </si>
  <si>
    <t>10.1</t>
  </si>
  <si>
    <t>10.2</t>
  </si>
  <si>
    <t>Em concreto armado 1:4:6 (Curvas, junções e estrutura de desague de dreno subterrâneo.</t>
  </si>
  <si>
    <t>11.0</t>
  </si>
  <si>
    <t>11.1</t>
  </si>
  <si>
    <t>11.2</t>
  </si>
  <si>
    <t>12.0</t>
  </si>
  <si>
    <t xml:space="preserve"> IMPLANTAÇÃO DE DRENOS COLETORES ENTUBADOS. Conf Especificações Técnicas</t>
  </si>
  <si>
    <t>12.1</t>
  </si>
  <si>
    <t>12.1.1</t>
  </si>
  <si>
    <t>12.1.2</t>
  </si>
  <si>
    <t>12.2</t>
  </si>
  <si>
    <t>Reaterro manual de valas de drenos coletores</t>
  </si>
  <si>
    <t>12.3</t>
  </si>
  <si>
    <t>Reaterro mecânico de valas de drenos coletores</t>
  </si>
  <si>
    <t>12.4</t>
  </si>
  <si>
    <t>12.5</t>
  </si>
  <si>
    <t>Fornecimento e instalação de tubos de PVC rígido liso  DN 100</t>
  </si>
  <si>
    <t>PLANILHA DE PREÇOS - PROJETO SENADOR NILO COELHO</t>
  </si>
  <si>
    <t>Sondagem Geotécnica - Tradagem manual até 1,50m, a cadda 20m, ao lado da estaca topográfica</t>
  </si>
  <si>
    <t>OBS: Total de lotes para drenagem  subterrânea 70</t>
  </si>
  <si>
    <t>drenagem coletora 20km.</t>
  </si>
  <si>
    <r>
      <t>LOCAL</t>
    </r>
    <r>
      <rPr>
        <sz val="10"/>
        <rFont val="Arial"/>
        <family val="2"/>
      </rPr>
      <t>: PERÍMETRO IRRIGADO SENADOR NILO COELHO (PROJETO MARIA TEREZA).</t>
    </r>
  </si>
  <si>
    <t>OBS: Total de lotes para drenagem  subterrânea 170</t>
  </si>
  <si>
    <t>1020ha e drenagem coletora 108,32km.</t>
  </si>
  <si>
    <r>
      <t>LOCAL</t>
    </r>
    <r>
      <rPr>
        <sz val="10"/>
        <rFont val="Arial"/>
        <family val="2"/>
      </rPr>
      <t xml:space="preserve">: PERÍMETRO IRRIGADO SENADOR NILO COELHO ÁREA </t>
    </r>
  </si>
  <si>
    <t>MARIA TEREZA</t>
  </si>
  <si>
    <t>DATA:   /  /2005 181,50km de drenos superficial</t>
  </si>
  <si>
    <t>4.1</t>
  </si>
  <si>
    <t>5.3</t>
  </si>
  <si>
    <t>SUB-TOTAL GERAL</t>
  </si>
  <si>
    <t xml:space="preserve">BONIFICAÇÃO E DESPESAS INDIRETAS-BDI(25%) </t>
  </si>
  <si>
    <r>
      <t>LOCAL</t>
    </r>
    <r>
      <rPr>
        <sz val="10"/>
        <rFont val="Arial"/>
        <family val="2"/>
      </rPr>
      <t>: PERÍMETRO IRRIGADO SENADOR NILO COELHO ÁREA MARIA TEREZA</t>
    </r>
  </si>
  <si>
    <r>
      <t xml:space="preserve">DATA:   </t>
    </r>
    <r>
      <rPr>
        <sz val="10"/>
        <rFont val="Arial"/>
        <family val="2"/>
      </rPr>
      <t>/  /2005</t>
    </r>
  </si>
  <si>
    <t xml:space="preserve">DRENAGEM SUPERFICIAL 77,5km </t>
  </si>
  <si>
    <t xml:space="preserve">DRENAGEM SUBTERRÂNEA 300 ha </t>
  </si>
  <si>
    <t xml:space="preserve">Locação de 02 veículos básicos para os 5 passageiros, com ar condicionado, ano não inferior a 2003, com até 10000km rodados </t>
  </si>
  <si>
    <t>2.1</t>
  </si>
  <si>
    <t>2.2</t>
  </si>
  <si>
    <t>%</t>
  </si>
  <si>
    <t>DETALHAMENTO DO BDI</t>
  </si>
  <si>
    <t>Fornecimentos</t>
  </si>
  <si>
    <t>Item</t>
  </si>
  <si>
    <t>Descrição dos serviços</t>
  </si>
  <si>
    <t>Preço de Venda (%)</t>
  </si>
  <si>
    <t>Custo Direto (%)</t>
  </si>
  <si>
    <t>Administração Central (A)</t>
  </si>
  <si>
    <t>Impostos e Taxas (I)</t>
  </si>
  <si>
    <t>ISS</t>
  </si>
  <si>
    <t>PIS</t>
  </si>
  <si>
    <t>2.3</t>
  </si>
  <si>
    <t>Cofins</t>
  </si>
  <si>
    <t>3</t>
  </si>
  <si>
    <t>Taxa de Risco ( R)</t>
  </si>
  <si>
    <t>Despesas Financeiras (F)</t>
  </si>
  <si>
    <t>Lucro (L)</t>
  </si>
  <si>
    <t>BDI* (%)</t>
  </si>
  <si>
    <t>(*) BDI = ((1+A+R+F)/(1-(I+L))-1)*100</t>
  </si>
  <si>
    <t>Serviços</t>
  </si>
  <si>
    <t>A1</t>
  </si>
  <si>
    <t>A2</t>
  </si>
  <si>
    <t>A3</t>
  </si>
  <si>
    <t>A4</t>
  </si>
  <si>
    <t>A</t>
  </si>
  <si>
    <t>B1</t>
  </si>
  <si>
    <t>B2</t>
  </si>
  <si>
    <t>B</t>
  </si>
  <si>
    <t>C1</t>
  </si>
  <si>
    <t>C2</t>
  </si>
  <si>
    <t>C</t>
  </si>
  <si>
    <t>D1</t>
  </si>
  <si>
    <t>D2</t>
  </si>
  <si>
    <t>D</t>
  </si>
  <si>
    <t>DETALHAMENTO DOS ENCARGOS SOCIAIS</t>
  </si>
  <si>
    <t>DESCRIÇÃO</t>
  </si>
  <si>
    <t>Horista</t>
  </si>
  <si>
    <t>ENCARGOS SOCIAIS BÁSICOS</t>
  </si>
  <si>
    <t>INSS - Previdência Social</t>
  </si>
  <si>
    <t>SESI - Serviço Social da Indústira</t>
  </si>
  <si>
    <t>SENAI - Serviço Nacional de Aprendizagem Industria</t>
  </si>
  <si>
    <t>INCRA - Instituto Nacional de Colonização e Reforma Agrária</t>
  </si>
  <si>
    <t>A5</t>
  </si>
  <si>
    <t xml:space="preserve">SEBRAE - Serviço de Apoio a Pequena e Média Empresa </t>
  </si>
  <si>
    <t>A6</t>
  </si>
  <si>
    <t xml:space="preserve">Salário Educação </t>
  </si>
  <si>
    <t>A7</t>
  </si>
  <si>
    <t>Seguro contra os acidentes de trabalho</t>
  </si>
  <si>
    <t>A8</t>
  </si>
  <si>
    <t>FGTS - Fundo de Garantia por Tempo de Serviço</t>
  </si>
  <si>
    <t>A9</t>
  </si>
  <si>
    <t>SECONCI - Serviço Social da Indústria da Construção e do Mobiliário</t>
  </si>
  <si>
    <t>SUBTOTAL DE "A"</t>
  </si>
  <si>
    <t xml:space="preserve"> ENCARGOS SOCIAIS QUE RECEBEM INCIDÊNCIA DE "A"</t>
  </si>
  <si>
    <t>Repouso Semanal e feriados</t>
  </si>
  <si>
    <t>Feriados</t>
  </si>
  <si>
    <t>B3</t>
  </si>
  <si>
    <t>Auxílio enfermidade</t>
  </si>
  <si>
    <t>B4</t>
  </si>
  <si>
    <t xml:space="preserve">13º Salário  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</si>
  <si>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</si>
  <si>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</si>
  <si>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</si>
  <si>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</si>
  <si>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</si>
  <si>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</si>
  <si>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</si>
  <si>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</si>
  <si>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</si>
  <si>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</si>
  <si>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</si>
  <si>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</si>
  <si>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SUBTOTAL DE  "B"</t>
  </si>
  <si>
    <t xml:space="preserve"> ENCARGOS SOCIAIS QUE NÃO RECEBEM INCIDÊNCIA DE "A"</t>
  </si>
  <si>
    <t>Aviso prévio indenizado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</si>
  <si>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</si>
  <si>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</si>
  <si>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</si>
  <si>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</si>
  <si>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</si>
  <si>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</si>
  <si>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</si>
  <si>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SUBTOTAL DE "C"</t>
  </si>
  <si>
    <t xml:space="preserve"> REINCIDÊNCIAS</t>
  </si>
  <si>
    <t>Reincidência de Grupo "A" sobre Grupo "B"</t>
  </si>
  <si>
    <t>Reincidência de Grupo "A" sobre Aviso Prévio Trabalhado e reincidência do FGTS sobre Aviso Prévio Indenizqado</t>
  </si>
  <si>
    <t>SUBTOTAL DE "D"</t>
  </si>
  <si>
    <t>TOTAIS DE ENCARGOS SOCIAIS</t>
  </si>
  <si>
    <t xml:space="preserve">                                       Ministério da Integração Nacional - MI</t>
  </si>
  <si>
    <t xml:space="preserve">                                       Companhia  de  Desenvolvimento  dos  Vales  do  São  Francisco e do Parnaíba</t>
  </si>
  <si>
    <t xml:space="preserve">                                       6ª Superintendência Regional</t>
  </si>
  <si>
    <t>2.4</t>
  </si>
  <si>
    <t>CPRB (Lei nº 12.844/13)</t>
  </si>
</sst>
</file>

<file path=xl/styles.xml><?xml version="1.0" encoding="utf-8"?>
<styleSheet xmlns="http://schemas.openxmlformats.org/spreadsheetml/2006/main">
  <numFmts count="5">
    <numFmt numFmtId="165" formatCode="_(* #,##0.00_);_(* \(#,##0.00\);_(* &quot;-&quot;??_);_(@_)"/>
    <numFmt numFmtId="166" formatCode="_(* #,##0.00_);_(* \(#,##0.00\);_(* \-??_);_(@_)"/>
    <numFmt numFmtId="167" formatCode="0.0000"/>
    <numFmt numFmtId="168" formatCode="_(&quot;R$ &quot;* #,##0.00_);_(&quot;R$ &quot;* \(#,##0.00\);_(&quot;R$ &quot;* \-??_);_(@_)"/>
    <numFmt numFmtId="169" formatCode="0.000"/>
  </numFmts>
  <fonts count="28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b/>
      <u/>
      <sz val="10"/>
      <name val="Tahoma"/>
      <family val="2"/>
    </font>
    <font>
      <b/>
      <sz val="10"/>
      <name val="Tahoma"/>
      <family val="2"/>
    </font>
    <font>
      <sz val="10"/>
      <name val="MS Sans Serif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 tint="-0.14999847407452621"/>
        <bgColor indexed="31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1" fillId="0" borderId="0"/>
    <xf numFmtId="0" fontId="8" fillId="3" borderId="0" applyNumberFormat="0" applyBorder="0" applyAlignment="0" applyProtection="0"/>
    <xf numFmtId="166" fontId="24" fillId="0" borderId="0" applyFill="0" applyBorder="0" applyAlignment="0" applyProtection="0"/>
    <xf numFmtId="167" fontId="24" fillId="0" borderId="0" applyFill="0" applyBorder="0" applyAlignment="0" applyProtection="0"/>
    <xf numFmtId="168" fontId="24" fillId="0" borderId="0" applyFill="0" applyBorder="0" applyAlignment="0" applyProtection="0"/>
    <xf numFmtId="0" fontId="9" fillId="22" borderId="0" applyNumberFormat="0" applyBorder="0" applyAlignment="0" applyProtection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23" borderId="4" applyNumberFormat="0" applyAlignment="0" applyProtection="0"/>
    <xf numFmtId="9" fontId="24" fillId="0" borderId="0" applyFill="0" applyBorder="0" applyAlignment="0" applyProtection="0"/>
    <xf numFmtId="9" fontId="24" fillId="0" borderId="0" applyFont="0" applyFill="0" applyBorder="0" applyAlignment="0" applyProtection="0"/>
    <xf numFmtId="0" fontId="10" fillId="16" borderId="5" applyNumberFormat="0" applyAlignment="0" applyProtection="0"/>
    <xf numFmtId="166" fontId="24" fillId="0" borderId="0" applyFill="0" applyBorder="0" applyAlignment="0" applyProtection="0"/>
    <xf numFmtId="169" fontId="24" fillId="0" borderId="0" applyFill="0" applyBorder="0" applyAlignment="0" applyProtection="0"/>
    <xf numFmtId="40" fontId="27" fillId="0" borderId="0" applyFill="0" applyBorder="0" applyAlignment="0" applyProtection="0"/>
    <xf numFmtId="166" fontId="24" fillId="0" borderId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</cellStyleXfs>
  <cellXfs count="92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 wrapText="1"/>
    </xf>
    <xf numFmtId="0" fontId="18" fillId="0" borderId="0" xfId="0" applyFont="1"/>
    <xf numFmtId="0" fontId="19" fillId="0" borderId="0" xfId="0" applyFont="1" applyBorder="1" applyAlignment="1">
      <alignment horizontal="left" wrapText="1"/>
    </xf>
    <xf numFmtId="0" fontId="18" fillId="0" borderId="0" xfId="0" applyFont="1" applyBorder="1"/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/>
    </xf>
    <xf numFmtId="166" fontId="0" fillId="0" borderId="0" xfId="46" applyFont="1" applyFill="1" applyBorder="1" applyAlignment="1" applyProtection="1">
      <alignment horizontal="center"/>
    </xf>
    <xf numFmtId="166" fontId="0" fillId="0" borderId="0" xfId="46" applyFont="1" applyFill="1" applyBorder="1" applyAlignment="1" applyProtection="1"/>
    <xf numFmtId="0" fontId="20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center"/>
    </xf>
    <xf numFmtId="166" fontId="18" fillId="0" borderId="0" xfId="46" applyFont="1" applyFill="1" applyBorder="1" applyAlignment="1" applyProtection="1">
      <alignment horizontal="center"/>
    </xf>
    <xf numFmtId="166" fontId="18" fillId="0" borderId="0" xfId="46" applyFont="1" applyFill="1" applyBorder="1" applyAlignment="1" applyProtection="1"/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left" wrapText="1"/>
    </xf>
    <xf numFmtId="0" fontId="18" fillId="0" borderId="11" xfId="0" applyFont="1" applyBorder="1"/>
    <xf numFmtId="166" fontId="19" fillId="0" borderId="12" xfId="46" applyFont="1" applyFill="1" applyBorder="1" applyAlignment="1" applyProtection="1">
      <alignment horizontal="center" vertical="center"/>
    </xf>
    <xf numFmtId="0" fontId="19" fillId="0" borderId="13" xfId="0" applyFont="1" applyBorder="1" applyAlignment="1">
      <alignment horizontal="center"/>
    </xf>
    <xf numFmtId="0" fontId="19" fillId="0" borderId="13" xfId="0" applyFont="1" applyBorder="1" applyAlignment="1">
      <alignment horizontal="left" wrapText="1"/>
    </xf>
    <xf numFmtId="0" fontId="0" fillId="0" borderId="14" xfId="0" applyFont="1" applyBorder="1" applyAlignment="1">
      <alignment horizontal="center"/>
    </xf>
    <xf numFmtId="166" fontId="0" fillId="0" borderId="13" xfId="46" applyFont="1" applyFill="1" applyBorder="1" applyAlignment="1" applyProtection="1"/>
    <xf numFmtId="166" fontId="0" fillId="0" borderId="14" xfId="46" applyFont="1" applyFill="1" applyBorder="1" applyAlignment="1" applyProtection="1"/>
    <xf numFmtId="0" fontId="19" fillId="0" borderId="14" xfId="0" applyFont="1" applyBorder="1" applyAlignment="1">
      <alignment horizontal="center"/>
    </xf>
    <xf numFmtId="0" fontId="19" fillId="0" borderId="14" xfId="0" applyFont="1" applyBorder="1" applyAlignment="1">
      <alignment horizontal="left" wrapText="1"/>
    </xf>
    <xf numFmtId="166" fontId="0" fillId="0" borderId="14" xfId="46" applyNumberFormat="1" applyFont="1" applyFill="1" applyBorder="1" applyAlignment="1" applyProtection="1"/>
    <xf numFmtId="0" fontId="19" fillId="0" borderId="14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wrapText="1"/>
    </xf>
    <xf numFmtId="166" fontId="0" fillId="0" borderId="0" xfId="0" applyNumberFormat="1" applyBorder="1"/>
    <xf numFmtId="0" fontId="0" fillId="0" borderId="14" xfId="0" applyBorder="1"/>
    <xf numFmtId="0" fontId="0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0" fillId="0" borderId="15" xfId="0" applyBorder="1"/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center"/>
    </xf>
    <xf numFmtId="166" fontId="0" fillId="0" borderId="15" xfId="46" applyFont="1" applyFill="1" applyBorder="1" applyAlignment="1" applyProtection="1"/>
    <xf numFmtId="166" fontId="20" fillId="0" borderId="12" xfId="46" applyFont="1" applyFill="1" applyBorder="1" applyAlignment="1" applyProtection="1"/>
    <xf numFmtId="0" fontId="18" fillId="0" borderId="0" xfId="0" applyFont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24" fillId="0" borderId="0" xfId="37"/>
    <xf numFmtId="0" fontId="24" fillId="0" borderId="0" xfId="37" applyAlignment="1">
      <alignment horizontal="center"/>
    </xf>
    <xf numFmtId="0" fontId="21" fillId="0" borderId="0" xfId="37" applyFont="1" applyAlignment="1">
      <alignment horizontal="center"/>
    </xf>
    <xf numFmtId="0" fontId="18" fillId="0" borderId="0" xfId="37" applyFont="1"/>
    <xf numFmtId="0" fontId="18" fillId="0" borderId="0" xfId="37" applyFont="1" applyAlignment="1">
      <alignment horizontal="center"/>
    </xf>
    <xf numFmtId="0" fontId="20" fillId="16" borderId="0" xfId="37" applyFont="1" applyFill="1" applyAlignment="1">
      <alignment horizontal="center" vertical="center"/>
    </xf>
    <xf numFmtId="0" fontId="20" fillId="16" borderId="0" xfId="37" applyFont="1" applyFill="1" applyAlignment="1">
      <alignment horizontal="center" vertical="center" wrapText="1"/>
    </xf>
    <xf numFmtId="0" fontId="20" fillId="0" borderId="0" xfId="37" applyFont="1" applyAlignment="1">
      <alignment horizontal="center"/>
    </xf>
    <xf numFmtId="0" fontId="20" fillId="0" borderId="0" xfId="37" applyFont="1"/>
    <xf numFmtId="10" fontId="20" fillId="0" borderId="0" xfId="37" applyNumberFormat="1" applyFont="1"/>
    <xf numFmtId="10" fontId="18" fillId="0" borderId="0" xfId="37" applyNumberFormat="1" applyFont="1"/>
    <xf numFmtId="49" fontId="18" fillId="0" borderId="0" xfId="37" applyNumberFormat="1" applyFont="1" applyAlignment="1">
      <alignment horizontal="right"/>
    </xf>
    <xf numFmtId="49" fontId="18" fillId="0" borderId="0" xfId="37" applyNumberFormat="1" applyFont="1" applyAlignment="1">
      <alignment horizontal="center"/>
    </xf>
    <xf numFmtId="49" fontId="20" fillId="0" borderId="0" xfId="37" applyNumberFormat="1" applyFont="1" applyAlignment="1">
      <alignment horizontal="center"/>
    </xf>
    <xf numFmtId="4" fontId="18" fillId="0" borderId="0" xfId="37" applyNumberFormat="1" applyFont="1"/>
    <xf numFmtId="0" fontId="18" fillId="16" borderId="0" xfId="37" applyFont="1" applyFill="1" applyAlignment="1">
      <alignment horizontal="center"/>
    </xf>
    <xf numFmtId="0" fontId="20" fillId="16" borderId="0" xfId="37" applyFont="1" applyFill="1" applyAlignment="1">
      <alignment horizontal="center"/>
    </xf>
    <xf numFmtId="4" fontId="18" fillId="16" borderId="0" xfId="37" applyNumberFormat="1" applyFont="1" applyFill="1"/>
    <xf numFmtId="10" fontId="20" fillId="16" borderId="0" xfId="37" applyNumberFormat="1" applyFont="1" applyFill="1"/>
    <xf numFmtId="4" fontId="24" fillId="0" borderId="0" xfId="37" applyNumberFormat="1"/>
    <xf numFmtId="0" fontId="0" fillId="0" borderId="0" xfId="37" applyFont="1" applyAlignment="1">
      <alignment horizontal="left"/>
    </xf>
    <xf numFmtId="0" fontId="26" fillId="0" borderId="16" xfId="41" applyFont="1" applyBorder="1" applyAlignment="1">
      <alignment horizontal="center" vertical="center"/>
    </xf>
    <xf numFmtId="0" fontId="26" fillId="24" borderId="16" xfId="41" applyFont="1" applyFill="1" applyBorder="1" applyAlignment="1">
      <alignment horizontal="center" vertical="center" wrapText="1"/>
    </xf>
    <xf numFmtId="0" fontId="26" fillId="24" borderId="16" xfId="38" applyFont="1" applyFill="1" applyBorder="1" applyAlignment="1">
      <alignment horizontal="center"/>
    </xf>
    <xf numFmtId="0" fontId="22" fillId="0" borderId="16" xfId="41" applyFont="1" applyBorder="1" applyAlignment="1">
      <alignment horizontal="center" vertical="center"/>
    </xf>
    <xf numFmtId="10" fontId="22" fillId="0" borderId="16" xfId="48" applyNumberFormat="1" applyFont="1" applyFill="1" applyBorder="1" applyAlignment="1" applyProtection="1">
      <alignment horizontal="center"/>
    </xf>
    <xf numFmtId="10" fontId="26" fillId="0" borderId="16" xfId="38" applyNumberFormat="1" applyFont="1" applyBorder="1" applyAlignment="1">
      <alignment horizontal="center"/>
    </xf>
    <xf numFmtId="0" fontId="18" fillId="25" borderId="0" xfId="36" applyFont="1" applyFill="1"/>
    <xf numFmtId="0" fontId="18" fillId="24" borderId="0" xfId="36" applyFont="1" applyFill="1"/>
    <xf numFmtId="0" fontId="24" fillId="24" borderId="0" xfId="36" applyFill="1" applyBorder="1" applyAlignment="1">
      <alignment horizontal="left" vertical="center" wrapText="1"/>
    </xf>
    <xf numFmtId="10" fontId="24" fillId="0" borderId="0" xfId="37" applyNumberFormat="1"/>
    <xf numFmtId="0" fontId="21" fillId="0" borderId="12" xfId="0" applyFont="1" applyBorder="1" applyAlignment="1">
      <alignment horizontal="center"/>
    </xf>
    <xf numFmtId="0" fontId="19" fillId="0" borderId="0" xfId="0" applyFont="1" applyBorder="1" applyAlignment="1">
      <alignment horizontal="left" wrapText="1"/>
    </xf>
    <xf numFmtId="166" fontId="20" fillId="0" borderId="12" xfId="46" applyFont="1" applyFill="1" applyBorder="1" applyAlignment="1" applyProtection="1">
      <alignment horizontal="center" wrapText="1"/>
    </xf>
    <xf numFmtId="0" fontId="19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166" fontId="19" fillId="0" borderId="12" xfId="46" applyFont="1" applyFill="1" applyBorder="1" applyAlignment="1" applyProtection="1">
      <alignment horizontal="center" vertical="center"/>
    </xf>
    <xf numFmtId="0" fontId="21" fillId="0" borderId="12" xfId="0" applyFont="1" applyBorder="1" applyAlignment="1">
      <alignment horizontal="left"/>
    </xf>
    <xf numFmtId="0" fontId="21" fillId="0" borderId="0" xfId="37" applyFont="1" applyBorder="1" applyAlignment="1">
      <alignment horizontal="center"/>
    </xf>
    <xf numFmtId="0" fontId="20" fillId="0" borderId="0" xfId="37" applyFont="1" applyBorder="1" applyAlignment="1">
      <alignment horizontal="center"/>
    </xf>
    <xf numFmtId="0" fontId="0" fillId="0" borderId="0" xfId="37" applyFont="1" applyBorder="1" applyAlignment="1">
      <alignment horizontal="center"/>
    </xf>
    <xf numFmtId="0" fontId="24" fillId="25" borderId="0" xfId="36" applyFill="1" applyBorder="1" applyAlignment="1">
      <alignment horizontal="left" vertical="center" wrapText="1"/>
    </xf>
    <xf numFmtId="0" fontId="26" fillId="0" borderId="16" xfId="41" applyFont="1" applyBorder="1" applyAlignment="1">
      <alignment horizontal="left" vertical="center"/>
    </xf>
    <xf numFmtId="0" fontId="22" fillId="0" borderId="16" xfId="41" applyFont="1" applyBorder="1" applyAlignment="1">
      <alignment horizontal="left" vertical="center"/>
    </xf>
    <xf numFmtId="0" fontId="22" fillId="0" borderId="16" xfId="41" applyFont="1" applyBorder="1" applyAlignment="1">
      <alignment horizontal="left" vertical="center" wrapText="1"/>
    </xf>
    <xf numFmtId="0" fontId="22" fillId="24" borderId="16" xfId="38" applyFont="1" applyFill="1" applyBorder="1" applyAlignment="1">
      <alignment horizontal="left"/>
    </xf>
    <xf numFmtId="0" fontId="26" fillId="0" borderId="16" xfId="41" applyFont="1" applyBorder="1" applyAlignment="1">
      <alignment horizontal="right" vertical="center"/>
    </xf>
    <xf numFmtId="0" fontId="22" fillId="26" borderId="16" xfId="41" applyFont="1" applyFill="1" applyBorder="1" applyAlignment="1">
      <alignment horizontal="center" vertical="center"/>
    </xf>
    <xf numFmtId="0" fontId="26" fillId="0" borderId="16" xfId="41" applyNumberFormat="1" applyFont="1" applyBorder="1" applyAlignment="1">
      <alignment horizontal="right" vertical="center"/>
    </xf>
    <xf numFmtId="0" fontId="22" fillId="0" borderId="16" xfId="38" applyFont="1" applyBorder="1" applyAlignment="1">
      <alignment horizontal="left"/>
    </xf>
    <xf numFmtId="0" fontId="25" fillId="27" borderId="16" xfId="41" applyFont="1" applyFill="1" applyBorder="1" applyAlignment="1">
      <alignment horizontal="center" vertical="center"/>
    </xf>
    <xf numFmtId="0" fontId="22" fillId="0" borderId="16" xfId="41" applyFont="1" applyBorder="1" applyAlignment="1">
      <alignment horizontal="center" vertical="top"/>
    </xf>
    <xf numFmtId="0" fontId="26" fillId="0" borderId="16" xfId="41" applyFont="1" applyBorder="1" applyAlignment="1">
      <alignment horizontal="center" vertical="center"/>
    </xf>
  </cellXfs>
  <cellStyles count="6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Excel Built-in Normal" xfId="30"/>
    <cellStyle name="Incorreto" xfId="31" builtinId="27" customBuiltin="1"/>
    <cellStyle name="Milliers_Água-nov" xfId="32"/>
    <cellStyle name="Moeda 2" xfId="33"/>
    <cellStyle name="Moeda 3" xfId="34"/>
    <cellStyle name="Neutra" xfId="35" builtinId="28" customBuiltin="1"/>
    <cellStyle name="Normal" xfId="0" builtinId="0"/>
    <cellStyle name="Normal 2" xfId="36"/>
    <cellStyle name="Normal 2 2" xfId="37"/>
    <cellStyle name="Normal 2 3" xfId="38"/>
    <cellStyle name="Normal 2_Planilhas de O e M  - O&amp;M PPBR versão final 2" xfId="39"/>
    <cellStyle name="Normal 6" xfId="40"/>
    <cellStyle name="Normal_PP-VI" xfId="41"/>
    <cellStyle name="Nota" xfId="42" builtinId="10" customBuiltin="1"/>
    <cellStyle name="Porcentagem 2" xfId="43"/>
    <cellStyle name="Porcentagem 3" xfId="44"/>
    <cellStyle name="Saída" xfId="45" builtinId="21" customBuiltin="1"/>
    <cellStyle name="Separador de milhares" xfId="46" builtinId="3"/>
    <cellStyle name="Separador de milhares 2" xfId="47"/>
    <cellStyle name="Separador de milhares 2 2" xfId="48"/>
    <cellStyle name="Separador de milhares 3" xfId="49"/>
    <cellStyle name="Texto de Aviso" xfId="50" builtinId="11" customBuiltin="1"/>
    <cellStyle name="Texto Explicativo" xfId="51" builtinId="53" customBuiltin="1"/>
    <cellStyle name="Título 1" xfId="52" builtinId="16" customBuiltin="1"/>
    <cellStyle name="Título 1 1" xfId="53"/>
    <cellStyle name="Título 1 1 1" xfId="54"/>
    <cellStyle name="Título 1 1 1 1" xfId="55"/>
    <cellStyle name="Título 1 1 1_Preços de Referência PIMA_ PMAB_Edital_08_auto_cotada_30_10" xfId="56"/>
    <cellStyle name="Título 1 1_-Anexo corrigido 11 04VERSÃO P IMPRESSÃO 05_11_08" xfId="57"/>
    <cellStyle name="Título 2" xfId="58" builtinId="17" customBuiltin="1"/>
    <cellStyle name="Título 3" xfId="59" builtinId="18" customBuiltin="1"/>
    <cellStyle name="Título 4" xfId="60" builtinId="19" customBuiltin="1"/>
    <cellStyle name="Total" xfId="61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1</xdr:col>
      <xdr:colOff>85725</xdr:colOff>
      <xdr:row>3</xdr:row>
      <xdr:rowOff>85725</xdr:rowOff>
    </xdr:to>
    <xdr:grpSp>
      <xdr:nvGrpSpPr>
        <xdr:cNvPr id="173602" name="Group 1"/>
        <xdr:cNvGrpSpPr>
          <a:grpSpLocks/>
        </xdr:cNvGrpSpPr>
      </xdr:nvGrpSpPr>
      <xdr:grpSpPr bwMode="auto">
        <a:xfrm>
          <a:off x="38100" y="47625"/>
          <a:ext cx="514350" cy="723900"/>
          <a:chOff x="63" y="74"/>
          <a:chExt cx="856" cy="902"/>
        </a:xfrm>
      </xdr:grpSpPr>
      <xdr:grpSp>
        <xdr:nvGrpSpPr>
          <xdr:cNvPr id="173603" name="Group 2"/>
          <xdr:cNvGrpSpPr>
            <a:grpSpLocks/>
          </xdr:cNvGrpSpPr>
        </xdr:nvGrpSpPr>
        <xdr:grpSpPr bwMode="auto">
          <a:xfrm>
            <a:off x="165" y="74"/>
            <a:ext cx="496" cy="784"/>
            <a:chOff x="165" y="74"/>
            <a:chExt cx="496" cy="784"/>
          </a:xfrm>
        </xdr:grpSpPr>
        <xdr:sp macro="" textlink="">
          <xdr:nvSpPr>
            <xdr:cNvPr id="173605" name="Rectangle 3"/>
            <xdr:cNvSpPr>
              <a:spLocks noChangeArrowheads="1"/>
            </xdr:cNvSpPr>
          </xdr:nvSpPr>
          <xdr:spPr bwMode="auto">
            <a:xfrm>
              <a:off x="188" y="98"/>
              <a:ext cx="446" cy="715"/>
            </a:xfrm>
            <a:prstGeom prst="rect">
              <a:avLst/>
            </a:prstGeom>
            <a:solidFill>
              <a:srgbClr val="C0C0C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3606" name="Rectangle 4"/>
            <xdr:cNvSpPr>
              <a:spLocks noChangeArrowheads="1"/>
            </xdr:cNvSpPr>
          </xdr:nvSpPr>
          <xdr:spPr bwMode="auto">
            <a:xfrm>
              <a:off x="178" y="92"/>
              <a:ext cx="449" cy="720"/>
            </a:xfrm>
            <a:prstGeom prst="rect">
              <a:avLst/>
            </a:prstGeom>
            <a:noFill/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3607" name="Freeform 5"/>
            <xdr:cNvSpPr>
              <a:spLocks noChangeArrowheads="1"/>
            </xdr:cNvSpPr>
          </xdr:nvSpPr>
          <xdr:spPr bwMode="auto">
            <a:xfrm rot="-5400000">
              <a:off x="373" y="600"/>
              <a:ext cx="82" cy="191"/>
            </a:xfrm>
            <a:custGeom>
              <a:avLst/>
              <a:gdLst>
                <a:gd name="T0" fmla="*/ 1 w 156"/>
                <a:gd name="T1" fmla="*/ 0 h 438"/>
                <a:gd name="T2" fmla="*/ 1 w 156"/>
                <a:gd name="T3" fmla="*/ 0 h 438"/>
                <a:gd name="T4" fmla="*/ 1 w 156"/>
                <a:gd name="T5" fmla="*/ 0 h 438"/>
                <a:gd name="T6" fmla="*/ 1 w 156"/>
                <a:gd name="T7" fmla="*/ 0 h 438"/>
                <a:gd name="T8" fmla="*/ 0 w 156"/>
                <a:gd name="T9" fmla="*/ 0 h 438"/>
                <a:gd name="T10" fmla="*/ 1 w 156"/>
                <a:gd name="T11" fmla="*/ 0 h 43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156"/>
                <a:gd name="T19" fmla="*/ 0 h 438"/>
                <a:gd name="T20" fmla="*/ 156 w 156"/>
                <a:gd name="T21" fmla="*/ 438 h 438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156" h="438">
                  <a:moveTo>
                    <a:pt x="114" y="0"/>
                  </a:moveTo>
                  <a:lnTo>
                    <a:pt x="156" y="0"/>
                  </a:lnTo>
                  <a:lnTo>
                    <a:pt x="156" y="438"/>
                  </a:lnTo>
                  <a:lnTo>
                    <a:pt x="114" y="438"/>
                  </a:lnTo>
                  <a:lnTo>
                    <a:pt x="0" y="210"/>
                  </a:lnTo>
                  <a:lnTo>
                    <a:pt x="114" y="0"/>
                  </a:lnTo>
                  <a:close/>
                </a:path>
              </a:pathLst>
            </a:custGeom>
            <a:solidFill>
              <a:srgbClr val="FFFFFF"/>
            </a:solidFill>
            <a:ln w="6480">
              <a:solidFill>
                <a:srgbClr val="000000"/>
              </a:solidFill>
              <a:round/>
              <a:headEnd/>
              <a:tailEnd/>
            </a:ln>
          </xdr:spPr>
        </xdr:sp>
        <xdr:grpSp>
          <xdr:nvGrpSpPr>
            <xdr:cNvPr id="173608" name="Group 6"/>
            <xdr:cNvGrpSpPr>
              <a:grpSpLocks/>
            </xdr:cNvGrpSpPr>
          </xdr:nvGrpSpPr>
          <xdr:grpSpPr bwMode="auto">
            <a:xfrm>
              <a:off x="314" y="141"/>
              <a:ext cx="195" cy="379"/>
              <a:chOff x="314" y="141"/>
              <a:chExt cx="195" cy="379"/>
            </a:xfrm>
          </xdr:grpSpPr>
          <xdr:sp macro="" textlink="">
            <xdr:nvSpPr>
              <xdr:cNvPr id="173613" name="Freeform 7"/>
              <xdr:cNvSpPr>
                <a:spLocks noChangeArrowheads="1"/>
              </xdr:cNvSpPr>
            </xdr:nvSpPr>
            <xdr:spPr bwMode="auto">
              <a:xfrm rot="-5400000">
                <a:off x="314" y="141"/>
                <a:ext cx="195" cy="321"/>
              </a:xfrm>
              <a:custGeom>
                <a:avLst/>
                <a:gdLst>
                  <a:gd name="T0" fmla="*/ 0 w 708"/>
                  <a:gd name="T1" fmla="*/ 0 h 441"/>
                  <a:gd name="T2" fmla="*/ 0 w 708"/>
                  <a:gd name="T3" fmla="*/ 0 h 441"/>
                  <a:gd name="T4" fmla="*/ 0 w 708"/>
                  <a:gd name="T5" fmla="*/ 1 h 441"/>
                  <a:gd name="T6" fmla="*/ 0 w 708"/>
                  <a:gd name="T7" fmla="*/ 1 h 441"/>
                  <a:gd name="T8" fmla="*/ 0 w 708"/>
                  <a:gd name="T9" fmla="*/ 1 h 441"/>
                  <a:gd name="T10" fmla="*/ 0 w 708"/>
                  <a:gd name="T11" fmla="*/ 0 h 441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708"/>
                  <a:gd name="T19" fmla="*/ 0 h 441"/>
                  <a:gd name="T20" fmla="*/ 708 w 708"/>
                  <a:gd name="T21" fmla="*/ 441 h 441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708" h="441">
                    <a:moveTo>
                      <a:pt x="0" y="0"/>
                    </a:moveTo>
                    <a:lnTo>
                      <a:pt x="588" y="0"/>
                    </a:lnTo>
                    <a:lnTo>
                      <a:pt x="708" y="219"/>
                    </a:lnTo>
                    <a:lnTo>
                      <a:pt x="588" y="441"/>
                    </a:lnTo>
                    <a:lnTo>
                      <a:pt x="0" y="441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val="FFFFFF"/>
              </a:solidFill>
              <a:ln w="6480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73614" name="Freeform 8"/>
              <xdr:cNvSpPr>
                <a:spLocks noChangeArrowheads="1"/>
              </xdr:cNvSpPr>
            </xdr:nvSpPr>
            <xdr:spPr bwMode="auto">
              <a:xfrm rot="-5400000">
                <a:off x="348" y="196"/>
                <a:ext cx="127" cy="325"/>
              </a:xfrm>
              <a:custGeom>
                <a:avLst/>
                <a:gdLst>
                  <a:gd name="T0" fmla="*/ 0 w 462"/>
                  <a:gd name="T1" fmla="*/ 0 h 444"/>
                  <a:gd name="T2" fmla="*/ 0 w 462"/>
                  <a:gd name="T3" fmla="*/ 1 h 444"/>
                  <a:gd name="T4" fmla="*/ 0 w 462"/>
                  <a:gd name="T5" fmla="*/ 1 h 444"/>
                  <a:gd name="T6" fmla="*/ 0 w 462"/>
                  <a:gd name="T7" fmla="*/ 1 h 444"/>
                  <a:gd name="T8" fmla="*/ 0 w 462"/>
                  <a:gd name="T9" fmla="*/ 1 h 444"/>
                  <a:gd name="T10" fmla="*/ 0 w 462"/>
                  <a:gd name="T11" fmla="*/ 1 h 444"/>
                  <a:gd name="T12" fmla="*/ 0 w 462"/>
                  <a:gd name="T13" fmla="*/ 1 h 444"/>
                  <a:gd name="T14" fmla="*/ 0 w 462"/>
                  <a:gd name="T15" fmla="*/ 1 h 444"/>
                  <a:gd name="T16" fmla="*/ 0 w 462"/>
                  <a:gd name="T17" fmla="*/ 1 h 444"/>
                  <a:gd name="T18" fmla="*/ 0 w 462"/>
                  <a:gd name="T19" fmla="*/ 1 h 444"/>
                  <a:gd name="T20" fmla="*/ 0 w 462"/>
                  <a:gd name="T21" fmla="*/ 1 h 444"/>
                  <a:gd name="T22" fmla="*/ 0 60000 65536"/>
                  <a:gd name="T23" fmla="*/ 0 60000 65536"/>
                  <a:gd name="T24" fmla="*/ 0 60000 65536"/>
                  <a:gd name="T25" fmla="*/ 0 60000 65536"/>
                  <a:gd name="T26" fmla="*/ 0 60000 65536"/>
                  <a:gd name="T27" fmla="*/ 0 60000 65536"/>
                  <a:gd name="T28" fmla="*/ 0 60000 65536"/>
                  <a:gd name="T29" fmla="*/ 0 60000 65536"/>
                  <a:gd name="T30" fmla="*/ 0 60000 65536"/>
                  <a:gd name="T31" fmla="*/ 0 60000 65536"/>
                  <a:gd name="T32" fmla="*/ 0 60000 65536"/>
                  <a:gd name="T33" fmla="*/ 0 w 462"/>
                  <a:gd name="T34" fmla="*/ 0 h 444"/>
                  <a:gd name="T35" fmla="*/ 462 w 462"/>
                  <a:gd name="T36" fmla="*/ 444 h 444"/>
                </a:gdLst>
                <a:ahLst/>
                <a:cxnLst>
                  <a:cxn ang="T22">
                    <a:pos x="T0" y="T1"/>
                  </a:cxn>
                  <a:cxn ang="T23">
                    <a:pos x="T2" y="T3"/>
                  </a:cxn>
                  <a:cxn ang="T24">
                    <a:pos x="T4" y="T5"/>
                  </a:cxn>
                  <a:cxn ang="T25">
                    <a:pos x="T6" y="T7"/>
                  </a:cxn>
                  <a:cxn ang="T26">
                    <a:pos x="T8" y="T9"/>
                  </a:cxn>
                  <a:cxn ang="T27">
                    <a:pos x="T10" y="T11"/>
                  </a:cxn>
                  <a:cxn ang="T28">
                    <a:pos x="T12" y="T13"/>
                  </a:cxn>
                  <a:cxn ang="T29">
                    <a:pos x="T14" y="T15"/>
                  </a:cxn>
                  <a:cxn ang="T30">
                    <a:pos x="T16" y="T17"/>
                  </a:cxn>
                  <a:cxn ang="T31">
                    <a:pos x="T18" y="T19"/>
                  </a:cxn>
                  <a:cxn ang="T32">
                    <a:pos x="T20" y="T21"/>
                  </a:cxn>
                </a:cxnLst>
                <a:rect l="T33" t="T34" r="T35" b="T36"/>
                <a:pathLst>
                  <a:path w="462" h="444">
                    <a:moveTo>
                      <a:pt x="462" y="0"/>
                    </a:moveTo>
                    <a:lnTo>
                      <a:pt x="357" y="183"/>
                    </a:lnTo>
                    <a:lnTo>
                      <a:pt x="153" y="183"/>
                    </a:lnTo>
                    <a:lnTo>
                      <a:pt x="126" y="117"/>
                    </a:lnTo>
                    <a:lnTo>
                      <a:pt x="63" y="117"/>
                    </a:lnTo>
                    <a:lnTo>
                      <a:pt x="0" y="219"/>
                    </a:lnTo>
                    <a:lnTo>
                      <a:pt x="63" y="318"/>
                    </a:lnTo>
                    <a:lnTo>
                      <a:pt x="129" y="315"/>
                    </a:lnTo>
                    <a:lnTo>
                      <a:pt x="150" y="267"/>
                    </a:lnTo>
                    <a:lnTo>
                      <a:pt x="363" y="267"/>
                    </a:lnTo>
                    <a:lnTo>
                      <a:pt x="462" y="444"/>
                    </a:lnTo>
                  </a:path>
                </a:pathLst>
              </a:custGeom>
              <a:solidFill>
                <a:srgbClr val="FFFFFF"/>
              </a:solidFill>
              <a:ln w="6480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173609" name="Freeform 9"/>
            <xdr:cNvSpPr>
              <a:spLocks noChangeArrowheads="1"/>
            </xdr:cNvSpPr>
          </xdr:nvSpPr>
          <xdr:spPr bwMode="auto">
            <a:xfrm>
              <a:off x="165" y="76"/>
              <a:ext cx="496" cy="782"/>
            </a:xfrm>
            <a:custGeom>
              <a:avLst/>
              <a:gdLst>
                <a:gd name="T0" fmla="*/ 0 w 1110"/>
                <a:gd name="T1" fmla="*/ 1 h 1460"/>
                <a:gd name="T2" fmla="*/ 0 w 1110"/>
                <a:gd name="T3" fmla="*/ 0 h 1460"/>
                <a:gd name="T4" fmla="*/ 0 w 1110"/>
                <a:gd name="T5" fmla="*/ 0 h 1460"/>
                <a:gd name="T6" fmla="*/ 0 w 1110"/>
                <a:gd name="T7" fmla="*/ 1 h 1460"/>
                <a:gd name="T8" fmla="*/ 0 w 1110"/>
                <a:gd name="T9" fmla="*/ 1 h 1460"/>
                <a:gd name="T10" fmla="*/ 0 w 1110"/>
                <a:gd name="T11" fmla="*/ 1 h 1460"/>
                <a:gd name="T12" fmla="*/ 0 w 1110"/>
                <a:gd name="T13" fmla="*/ 1 h 1460"/>
                <a:gd name="T14" fmla="*/ 0 w 1110"/>
                <a:gd name="T15" fmla="*/ 1 h 1460"/>
                <a:gd name="T16" fmla="*/ 0 w 1110"/>
                <a:gd name="T17" fmla="*/ 1 h 1460"/>
                <a:gd name="T18" fmla="*/ 0 w 1110"/>
                <a:gd name="T19" fmla="*/ 1 h 1460"/>
                <a:gd name="T20" fmla="*/ 0 w 1110"/>
                <a:gd name="T21" fmla="*/ 1 h 1460"/>
                <a:gd name="T22" fmla="*/ 0 w 1110"/>
                <a:gd name="T23" fmla="*/ 1 h 1460"/>
                <a:gd name="T24" fmla="*/ 0 w 1110"/>
                <a:gd name="T25" fmla="*/ 1 h 1460"/>
                <a:gd name="T26" fmla="*/ 0 w 1110"/>
                <a:gd name="T27" fmla="*/ 1 h 1460"/>
                <a:gd name="T28" fmla="*/ 0 w 1110"/>
                <a:gd name="T29" fmla="*/ 1 h 1460"/>
                <a:gd name="T30" fmla="*/ 0 w 1110"/>
                <a:gd name="T31" fmla="*/ 1 h 1460"/>
                <a:gd name="T32" fmla="*/ 0 w 1110"/>
                <a:gd name="T33" fmla="*/ 1 h 1460"/>
                <a:gd name="T34" fmla="*/ 0 w 1110"/>
                <a:gd name="T35" fmla="*/ 1 h 1460"/>
                <a:gd name="T36" fmla="*/ 0 w 1110"/>
                <a:gd name="T37" fmla="*/ 1 h 1460"/>
                <a:gd name="T38" fmla="*/ 0 w 1110"/>
                <a:gd name="T39" fmla="*/ 1 h 1460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1110"/>
                <a:gd name="T61" fmla="*/ 0 h 1460"/>
                <a:gd name="T62" fmla="*/ 1110 w 1110"/>
                <a:gd name="T63" fmla="*/ 1460 h 1460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1110" h="1460">
                  <a:moveTo>
                    <a:pt x="0" y="1460"/>
                  </a:moveTo>
                  <a:lnTo>
                    <a:pt x="0" y="0"/>
                  </a:lnTo>
                  <a:lnTo>
                    <a:pt x="75" y="0"/>
                  </a:lnTo>
                  <a:lnTo>
                    <a:pt x="84" y="585"/>
                  </a:lnTo>
                  <a:lnTo>
                    <a:pt x="111" y="912"/>
                  </a:lnTo>
                  <a:lnTo>
                    <a:pt x="126" y="966"/>
                  </a:lnTo>
                  <a:lnTo>
                    <a:pt x="141" y="1026"/>
                  </a:lnTo>
                  <a:lnTo>
                    <a:pt x="156" y="1065"/>
                  </a:lnTo>
                  <a:lnTo>
                    <a:pt x="180" y="1113"/>
                  </a:lnTo>
                  <a:lnTo>
                    <a:pt x="228" y="1170"/>
                  </a:lnTo>
                  <a:lnTo>
                    <a:pt x="234" y="1179"/>
                  </a:lnTo>
                  <a:lnTo>
                    <a:pt x="255" y="1191"/>
                  </a:lnTo>
                  <a:lnTo>
                    <a:pt x="291" y="1218"/>
                  </a:lnTo>
                  <a:lnTo>
                    <a:pt x="336" y="1239"/>
                  </a:lnTo>
                  <a:lnTo>
                    <a:pt x="393" y="1251"/>
                  </a:lnTo>
                  <a:lnTo>
                    <a:pt x="441" y="1266"/>
                  </a:lnTo>
                  <a:lnTo>
                    <a:pt x="528" y="1275"/>
                  </a:lnTo>
                  <a:lnTo>
                    <a:pt x="1110" y="1275"/>
                  </a:lnTo>
                  <a:lnTo>
                    <a:pt x="1110" y="1460"/>
                  </a:lnTo>
                  <a:lnTo>
                    <a:pt x="0" y="1460"/>
                  </a:lnTo>
                  <a:close/>
                </a:path>
              </a:pathLst>
            </a:custGeom>
            <a:solidFill>
              <a:srgbClr val="3366FF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3610" name="Freeform 10"/>
            <xdr:cNvSpPr>
              <a:spLocks noChangeArrowheads="1"/>
            </xdr:cNvSpPr>
          </xdr:nvSpPr>
          <xdr:spPr bwMode="auto">
            <a:xfrm>
              <a:off x="197" y="74"/>
              <a:ext cx="464" cy="689"/>
            </a:xfrm>
            <a:custGeom>
              <a:avLst/>
              <a:gdLst>
                <a:gd name="T0" fmla="*/ 0 w 1033"/>
                <a:gd name="T1" fmla="*/ 0 h 1272"/>
                <a:gd name="T2" fmla="*/ 0 w 1033"/>
                <a:gd name="T3" fmla="*/ 1 h 1272"/>
                <a:gd name="T4" fmla="*/ 0 w 1033"/>
                <a:gd name="T5" fmla="*/ 1 h 1272"/>
                <a:gd name="T6" fmla="*/ 0 w 1033"/>
                <a:gd name="T7" fmla="*/ 1 h 1272"/>
                <a:gd name="T8" fmla="*/ 0 w 1033"/>
                <a:gd name="T9" fmla="*/ 1 h 1272"/>
                <a:gd name="T10" fmla="*/ 0 w 1033"/>
                <a:gd name="T11" fmla="*/ 1 h 1272"/>
                <a:gd name="T12" fmla="*/ 0 w 1033"/>
                <a:gd name="T13" fmla="*/ 1 h 1272"/>
                <a:gd name="T14" fmla="*/ 0 w 1033"/>
                <a:gd name="T15" fmla="*/ 1 h 1272"/>
                <a:gd name="T16" fmla="*/ 0 w 1033"/>
                <a:gd name="T17" fmla="*/ 1 h 1272"/>
                <a:gd name="T18" fmla="*/ 0 w 1033"/>
                <a:gd name="T19" fmla="*/ 1 h 1272"/>
                <a:gd name="T20" fmla="*/ 0 w 1033"/>
                <a:gd name="T21" fmla="*/ 1 h 1272"/>
                <a:gd name="T22" fmla="*/ 0 w 1033"/>
                <a:gd name="T23" fmla="*/ 1 h 1272"/>
                <a:gd name="T24" fmla="*/ 0 w 1033"/>
                <a:gd name="T25" fmla="*/ 1 h 1272"/>
                <a:gd name="T26" fmla="*/ 0 w 1033"/>
                <a:gd name="T27" fmla="*/ 1 h 1272"/>
                <a:gd name="T28" fmla="*/ 0 w 1033"/>
                <a:gd name="T29" fmla="*/ 1 h 1272"/>
                <a:gd name="T30" fmla="*/ 0 w 1033"/>
                <a:gd name="T31" fmla="*/ 1 h 1272"/>
                <a:gd name="T32" fmla="*/ 0 w 1033"/>
                <a:gd name="T33" fmla="*/ 0 h 1272"/>
                <a:gd name="T34" fmla="*/ 0 w 1033"/>
                <a:gd name="T35" fmla="*/ 0 h 1272"/>
                <a:gd name="T36" fmla="*/ 0 w 1033"/>
                <a:gd name="T37" fmla="*/ 0 h 1272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w 1033"/>
                <a:gd name="T58" fmla="*/ 0 h 1272"/>
                <a:gd name="T59" fmla="*/ 1033 w 1033"/>
                <a:gd name="T60" fmla="*/ 1272 h 1272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T57" t="T58" r="T59" b="T60"/>
              <a:pathLst>
                <a:path w="1033" h="1272">
                  <a:moveTo>
                    <a:pt x="1032" y="0"/>
                  </a:moveTo>
                  <a:lnTo>
                    <a:pt x="1033" y="1269"/>
                  </a:lnTo>
                  <a:lnTo>
                    <a:pt x="939" y="1272"/>
                  </a:lnTo>
                  <a:lnTo>
                    <a:pt x="936" y="705"/>
                  </a:lnTo>
                  <a:lnTo>
                    <a:pt x="930" y="615"/>
                  </a:lnTo>
                  <a:lnTo>
                    <a:pt x="912" y="507"/>
                  </a:lnTo>
                  <a:lnTo>
                    <a:pt x="900" y="432"/>
                  </a:lnTo>
                  <a:lnTo>
                    <a:pt x="864" y="333"/>
                  </a:lnTo>
                  <a:lnTo>
                    <a:pt x="816" y="249"/>
                  </a:lnTo>
                  <a:lnTo>
                    <a:pt x="762" y="192"/>
                  </a:lnTo>
                  <a:lnTo>
                    <a:pt x="708" y="153"/>
                  </a:lnTo>
                  <a:lnTo>
                    <a:pt x="669" y="126"/>
                  </a:lnTo>
                  <a:lnTo>
                    <a:pt x="639" y="114"/>
                  </a:lnTo>
                  <a:lnTo>
                    <a:pt x="597" y="105"/>
                  </a:lnTo>
                  <a:lnTo>
                    <a:pt x="399" y="78"/>
                  </a:lnTo>
                  <a:lnTo>
                    <a:pt x="0" y="78"/>
                  </a:lnTo>
                  <a:lnTo>
                    <a:pt x="0" y="0"/>
                  </a:lnTo>
                  <a:lnTo>
                    <a:pt x="933" y="0"/>
                  </a:lnTo>
                  <a:lnTo>
                    <a:pt x="1032" y="0"/>
                  </a:lnTo>
                  <a:close/>
                </a:path>
              </a:pathLst>
            </a:custGeom>
            <a:solidFill>
              <a:srgbClr val="00CC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3611" name="Freeform 11"/>
            <xdr:cNvSpPr>
              <a:spLocks noChangeArrowheads="1"/>
            </xdr:cNvSpPr>
          </xdr:nvSpPr>
          <xdr:spPr bwMode="auto">
            <a:xfrm rot="-5400000">
              <a:off x="393" y="416"/>
              <a:ext cx="48" cy="387"/>
            </a:xfrm>
            <a:custGeom>
              <a:avLst/>
              <a:gdLst>
                <a:gd name="T0" fmla="*/ 1 w 93"/>
                <a:gd name="T1" fmla="*/ 0 h 885"/>
                <a:gd name="T2" fmla="*/ 1 w 93"/>
                <a:gd name="T3" fmla="*/ 0 h 885"/>
                <a:gd name="T4" fmla="*/ 1 w 93"/>
                <a:gd name="T5" fmla="*/ 0 h 885"/>
                <a:gd name="T6" fmla="*/ 0 w 93"/>
                <a:gd name="T7" fmla="*/ 0 h 885"/>
                <a:gd name="T8" fmla="*/ 0 w 93"/>
                <a:gd name="T9" fmla="*/ 0 h 885"/>
                <a:gd name="T10" fmla="*/ 1 w 93"/>
                <a:gd name="T11" fmla="*/ 0 h 885"/>
                <a:gd name="T12" fmla="*/ 1 w 93"/>
                <a:gd name="T13" fmla="*/ 0 h 885"/>
                <a:gd name="T14" fmla="*/ 1 w 93"/>
                <a:gd name="T15" fmla="*/ 0 h 885"/>
                <a:gd name="T16" fmla="*/ 1 w 93"/>
                <a:gd name="T17" fmla="*/ 0 h 885"/>
                <a:gd name="T18" fmla="*/ 1 w 93"/>
                <a:gd name="T19" fmla="*/ 0 h 885"/>
                <a:gd name="T20" fmla="*/ 1 w 93"/>
                <a:gd name="T21" fmla="*/ 0 h 885"/>
                <a:gd name="T22" fmla="*/ 1 w 93"/>
                <a:gd name="T23" fmla="*/ 0 h 885"/>
                <a:gd name="T24" fmla="*/ 1 w 93"/>
                <a:gd name="T25" fmla="*/ 0 h 885"/>
                <a:gd name="T26" fmla="*/ 1 w 93"/>
                <a:gd name="T27" fmla="*/ 0 h 885"/>
                <a:gd name="T28" fmla="*/ 1 w 93"/>
                <a:gd name="T29" fmla="*/ 0 h 885"/>
                <a:gd name="T30" fmla="*/ 1 w 93"/>
                <a:gd name="T31" fmla="*/ 0 h 885"/>
                <a:gd name="T32" fmla="*/ 1 w 93"/>
                <a:gd name="T33" fmla="*/ 0 h 885"/>
                <a:gd name="T34" fmla="*/ 1 w 93"/>
                <a:gd name="T35" fmla="*/ 0 h 885"/>
                <a:gd name="T36" fmla="*/ 1 w 93"/>
                <a:gd name="T37" fmla="*/ 0 h 885"/>
                <a:gd name="T38" fmla="*/ 1 w 93"/>
                <a:gd name="T39" fmla="*/ 0 h 885"/>
                <a:gd name="T40" fmla="*/ 1 w 93"/>
                <a:gd name="T41" fmla="*/ 0 h 885"/>
                <a:gd name="T42" fmla="*/ 1 w 93"/>
                <a:gd name="T43" fmla="*/ 0 h 885"/>
                <a:gd name="T44" fmla="*/ 1 w 93"/>
                <a:gd name="T45" fmla="*/ 0 h 885"/>
                <a:gd name="T46" fmla="*/ 1 w 93"/>
                <a:gd name="T47" fmla="*/ 0 h 885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93"/>
                <a:gd name="T73" fmla="*/ 0 h 885"/>
                <a:gd name="T74" fmla="*/ 93 w 93"/>
                <a:gd name="T75" fmla="*/ 885 h 885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93" h="885">
                  <a:moveTo>
                    <a:pt x="24" y="885"/>
                  </a:moveTo>
                  <a:lnTo>
                    <a:pt x="15" y="849"/>
                  </a:lnTo>
                  <a:lnTo>
                    <a:pt x="6" y="780"/>
                  </a:lnTo>
                  <a:lnTo>
                    <a:pt x="0" y="708"/>
                  </a:lnTo>
                  <a:lnTo>
                    <a:pt x="0" y="597"/>
                  </a:lnTo>
                  <a:lnTo>
                    <a:pt x="6" y="534"/>
                  </a:lnTo>
                  <a:lnTo>
                    <a:pt x="27" y="432"/>
                  </a:lnTo>
                  <a:lnTo>
                    <a:pt x="48" y="333"/>
                  </a:lnTo>
                  <a:lnTo>
                    <a:pt x="51" y="270"/>
                  </a:lnTo>
                  <a:lnTo>
                    <a:pt x="51" y="144"/>
                  </a:lnTo>
                  <a:lnTo>
                    <a:pt x="45" y="75"/>
                  </a:lnTo>
                  <a:lnTo>
                    <a:pt x="33" y="12"/>
                  </a:lnTo>
                  <a:lnTo>
                    <a:pt x="66" y="0"/>
                  </a:lnTo>
                  <a:lnTo>
                    <a:pt x="84" y="87"/>
                  </a:lnTo>
                  <a:lnTo>
                    <a:pt x="90" y="177"/>
                  </a:lnTo>
                  <a:lnTo>
                    <a:pt x="93" y="261"/>
                  </a:lnTo>
                  <a:lnTo>
                    <a:pt x="84" y="351"/>
                  </a:lnTo>
                  <a:lnTo>
                    <a:pt x="66" y="444"/>
                  </a:lnTo>
                  <a:lnTo>
                    <a:pt x="42" y="579"/>
                  </a:lnTo>
                  <a:lnTo>
                    <a:pt x="42" y="651"/>
                  </a:lnTo>
                  <a:lnTo>
                    <a:pt x="48" y="747"/>
                  </a:lnTo>
                  <a:lnTo>
                    <a:pt x="60" y="843"/>
                  </a:lnTo>
                  <a:lnTo>
                    <a:pt x="72" y="885"/>
                  </a:lnTo>
                  <a:lnTo>
                    <a:pt x="24" y="885"/>
                  </a:lnTo>
                  <a:close/>
                </a:path>
              </a:pathLst>
            </a:custGeom>
            <a:solidFill>
              <a:srgbClr val="3366FF"/>
            </a:solidFill>
            <a:ln w="3240">
              <a:solidFill>
                <a:srgbClr val="3366FF"/>
              </a:solidFill>
              <a:round/>
              <a:headEnd/>
              <a:tailEnd/>
            </a:ln>
          </xdr:spPr>
        </xdr:sp>
        <xdr:sp macro="" textlink="">
          <xdr:nvSpPr>
            <xdr:cNvPr id="173612" name="Freeform 12"/>
            <xdr:cNvSpPr>
              <a:spLocks noChangeArrowheads="1"/>
            </xdr:cNvSpPr>
          </xdr:nvSpPr>
          <xdr:spPr bwMode="auto">
            <a:xfrm rot="-5400000">
              <a:off x="384" y="366"/>
              <a:ext cx="48" cy="405"/>
            </a:xfrm>
            <a:custGeom>
              <a:avLst/>
              <a:gdLst>
                <a:gd name="T0" fmla="*/ 1 w 93"/>
                <a:gd name="T1" fmla="*/ 0 h 903"/>
                <a:gd name="T2" fmla="*/ 1 w 93"/>
                <a:gd name="T3" fmla="*/ 0 h 903"/>
                <a:gd name="T4" fmla="*/ 1 w 93"/>
                <a:gd name="T5" fmla="*/ 0 h 903"/>
                <a:gd name="T6" fmla="*/ 0 w 93"/>
                <a:gd name="T7" fmla="*/ 0 h 903"/>
                <a:gd name="T8" fmla="*/ 0 w 93"/>
                <a:gd name="T9" fmla="*/ 0 h 903"/>
                <a:gd name="T10" fmla="*/ 1 w 93"/>
                <a:gd name="T11" fmla="*/ 0 h 903"/>
                <a:gd name="T12" fmla="*/ 1 w 93"/>
                <a:gd name="T13" fmla="*/ 0 h 903"/>
                <a:gd name="T14" fmla="*/ 1 w 93"/>
                <a:gd name="T15" fmla="*/ 0 h 903"/>
                <a:gd name="T16" fmla="*/ 1 w 93"/>
                <a:gd name="T17" fmla="*/ 0 h 903"/>
                <a:gd name="T18" fmla="*/ 1 w 93"/>
                <a:gd name="T19" fmla="*/ 0 h 903"/>
                <a:gd name="T20" fmla="*/ 1 w 93"/>
                <a:gd name="T21" fmla="*/ 0 h 903"/>
                <a:gd name="T22" fmla="*/ 1 w 93"/>
                <a:gd name="T23" fmla="*/ 0 h 903"/>
                <a:gd name="T24" fmla="*/ 1 w 93"/>
                <a:gd name="T25" fmla="*/ 0 h 903"/>
                <a:gd name="T26" fmla="*/ 1 w 93"/>
                <a:gd name="T27" fmla="*/ 0 h 903"/>
                <a:gd name="T28" fmla="*/ 1 w 93"/>
                <a:gd name="T29" fmla="*/ 0 h 903"/>
                <a:gd name="T30" fmla="*/ 1 w 93"/>
                <a:gd name="T31" fmla="*/ 0 h 903"/>
                <a:gd name="T32" fmla="*/ 1 w 93"/>
                <a:gd name="T33" fmla="*/ 0 h 903"/>
                <a:gd name="T34" fmla="*/ 1 w 93"/>
                <a:gd name="T35" fmla="*/ 0 h 903"/>
                <a:gd name="T36" fmla="*/ 1 w 93"/>
                <a:gd name="T37" fmla="*/ 0 h 903"/>
                <a:gd name="T38" fmla="*/ 1 w 93"/>
                <a:gd name="T39" fmla="*/ 0 h 903"/>
                <a:gd name="T40" fmla="*/ 1 w 93"/>
                <a:gd name="T41" fmla="*/ 0 h 903"/>
                <a:gd name="T42" fmla="*/ 1 w 93"/>
                <a:gd name="T43" fmla="*/ 0 h 903"/>
                <a:gd name="T44" fmla="*/ 1 w 93"/>
                <a:gd name="T45" fmla="*/ 0 h 903"/>
                <a:gd name="T46" fmla="*/ 1 w 93"/>
                <a:gd name="T47" fmla="*/ 0 h 903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93"/>
                <a:gd name="T73" fmla="*/ 0 h 903"/>
                <a:gd name="T74" fmla="*/ 93 w 93"/>
                <a:gd name="T75" fmla="*/ 903 h 903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93" h="903">
                  <a:moveTo>
                    <a:pt x="27" y="903"/>
                  </a:moveTo>
                  <a:lnTo>
                    <a:pt x="15" y="849"/>
                  </a:lnTo>
                  <a:lnTo>
                    <a:pt x="6" y="780"/>
                  </a:lnTo>
                  <a:lnTo>
                    <a:pt x="0" y="708"/>
                  </a:lnTo>
                  <a:lnTo>
                    <a:pt x="0" y="597"/>
                  </a:lnTo>
                  <a:lnTo>
                    <a:pt x="6" y="534"/>
                  </a:lnTo>
                  <a:lnTo>
                    <a:pt x="27" y="432"/>
                  </a:lnTo>
                  <a:lnTo>
                    <a:pt x="48" y="333"/>
                  </a:lnTo>
                  <a:lnTo>
                    <a:pt x="51" y="270"/>
                  </a:lnTo>
                  <a:lnTo>
                    <a:pt x="51" y="144"/>
                  </a:lnTo>
                  <a:lnTo>
                    <a:pt x="45" y="75"/>
                  </a:lnTo>
                  <a:lnTo>
                    <a:pt x="33" y="12"/>
                  </a:lnTo>
                  <a:lnTo>
                    <a:pt x="66" y="0"/>
                  </a:lnTo>
                  <a:lnTo>
                    <a:pt x="84" y="87"/>
                  </a:lnTo>
                  <a:lnTo>
                    <a:pt x="90" y="177"/>
                  </a:lnTo>
                  <a:lnTo>
                    <a:pt x="93" y="261"/>
                  </a:lnTo>
                  <a:lnTo>
                    <a:pt x="84" y="351"/>
                  </a:lnTo>
                  <a:lnTo>
                    <a:pt x="66" y="444"/>
                  </a:lnTo>
                  <a:lnTo>
                    <a:pt x="42" y="579"/>
                  </a:lnTo>
                  <a:lnTo>
                    <a:pt x="42" y="651"/>
                  </a:lnTo>
                  <a:lnTo>
                    <a:pt x="48" y="747"/>
                  </a:lnTo>
                  <a:lnTo>
                    <a:pt x="60" y="843"/>
                  </a:lnTo>
                  <a:lnTo>
                    <a:pt x="78" y="900"/>
                  </a:lnTo>
                  <a:lnTo>
                    <a:pt x="27" y="903"/>
                  </a:lnTo>
                  <a:close/>
                </a:path>
              </a:pathLst>
            </a:custGeom>
            <a:solidFill>
              <a:srgbClr val="3366FF"/>
            </a:solidFill>
            <a:ln w="3240">
              <a:solidFill>
                <a:srgbClr val="3366FF"/>
              </a:solidFill>
              <a:round/>
              <a:headEnd/>
              <a:tailEnd/>
            </a:ln>
          </xdr:spPr>
        </xdr:sp>
      </xdr:grpSp>
      <xdr:sp macro="" textlink="" fLocksText="0">
        <xdr:nvSpPr>
          <xdr:cNvPr id="1037" name="Text Box 13"/>
          <xdr:cNvSpPr txBox="1">
            <a:spLocks noChangeArrowheads="1"/>
          </xdr:cNvSpPr>
        </xdr:nvSpPr>
        <xdr:spPr bwMode="auto">
          <a:xfrm>
            <a:off x="63" y="679"/>
            <a:ext cx="856" cy="297"/>
          </a:xfrm>
          <a:prstGeom prst="rect">
            <a:avLst/>
          </a:prstGeom>
          <a:noFill/>
          <a:ln w="9525">
            <a:noFill/>
            <a:round/>
            <a:headEnd/>
            <a:tailEnd/>
          </a:ln>
          <a:effectLst/>
        </xdr:spPr>
        <xdr:txBody>
          <a:bodyPr vertOverflow="clip" wrap="square" lIns="90000" tIns="46800" rIns="90000" bIns="46800" anchor="t" upright="1"/>
          <a:lstStyle/>
          <a:p>
            <a:pPr algn="l" rtl="0">
              <a:defRPr sz="1000"/>
            </a:pPr>
            <a:r>
              <a:rPr lang="pt-BR" sz="45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CODEVASF</a:t>
            </a:r>
          </a:p>
          <a:p>
            <a:pPr algn="l" rtl="0">
              <a:defRPr sz="1000"/>
            </a:pPr>
            <a:endParaRPr lang="pt-BR" sz="450" b="0" i="0" u="none" strike="noStrike" baseline="0">
              <a:solidFill>
                <a:srgbClr val="FFFFFF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1</xdr:col>
      <xdr:colOff>85725</xdr:colOff>
      <xdr:row>3</xdr:row>
      <xdr:rowOff>85725</xdr:rowOff>
    </xdr:to>
    <xdr:grpSp>
      <xdr:nvGrpSpPr>
        <xdr:cNvPr id="174626" name="Group 1"/>
        <xdr:cNvGrpSpPr>
          <a:grpSpLocks/>
        </xdr:cNvGrpSpPr>
      </xdr:nvGrpSpPr>
      <xdr:grpSpPr bwMode="auto">
        <a:xfrm>
          <a:off x="38100" y="47625"/>
          <a:ext cx="514350" cy="581025"/>
          <a:chOff x="63" y="74"/>
          <a:chExt cx="855" cy="902"/>
        </a:xfrm>
      </xdr:grpSpPr>
      <xdr:grpSp>
        <xdr:nvGrpSpPr>
          <xdr:cNvPr id="174627" name="Group 2"/>
          <xdr:cNvGrpSpPr>
            <a:grpSpLocks/>
          </xdr:cNvGrpSpPr>
        </xdr:nvGrpSpPr>
        <xdr:grpSpPr bwMode="auto">
          <a:xfrm>
            <a:off x="165" y="74"/>
            <a:ext cx="496" cy="784"/>
            <a:chOff x="165" y="74"/>
            <a:chExt cx="496" cy="784"/>
          </a:xfrm>
        </xdr:grpSpPr>
        <xdr:sp macro="" textlink="">
          <xdr:nvSpPr>
            <xdr:cNvPr id="174629" name="Rectangle 3"/>
            <xdr:cNvSpPr>
              <a:spLocks noChangeArrowheads="1"/>
            </xdr:cNvSpPr>
          </xdr:nvSpPr>
          <xdr:spPr bwMode="auto">
            <a:xfrm>
              <a:off x="188" y="98"/>
              <a:ext cx="446" cy="715"/>
            </a:xfrm>
            <a:prstGeom prst="rect">
              <a:avLst/>
            </a:prstGeom>
            <a:solidFill>
              <a:srgbClr val="C0C0C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4630" name="Rectangle 4"/>
            <xdr:cNvSpPr>
              <a:spLocks noChangeArrowheads="1"/>
            </xdr:cNvSpPr>
          </xdr:nvSpPr>
          <xdr:spPr bwMode="auto">
            <a:xfrm>
              <a:off x="178" y="92"/>
              <a:ext cx="449" cy="720"/>
            </a:xfrm>
            <a:prstGeom prst="rect">
              <a:avLst/>
            </a:prstGeom>
            <a:noFill/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4631" name="Freeform 5"/>
            <xdr:cNvSpPr>
              <a:spLocks noChangeArrowheads="1"/>
            </xdr:cNvSpPr>
          </xdr:nvSpPr>
          <xdr:spPr bwMode="auto">
            <a:xfrm rot="-5400000">
              <a:off x="373" y="600"/>
              <a:ext cx="82" cy="191"/>
            </a:xfrm>
            <a:custGeom>
              <a:avLst/>
              <a:gdLst>
                <a:gd name="T0" fmla="*/ 1 w 156"/>
                <a:gd name="T1" fmla="*/ 0 h 438"/>
                <a:gd name="T2" fmla="*/ 1 w 156"/>
                <a:gd name="T3" fmla="*/ 0 h 438"/>
                <a:gd name="T4" fmla="*/ 1 w 156"/>
                <a:gd name="T5" fmla="*/ 0 h 438"/>
                <a:gd name="T6" fmla="*/ 1 w 156"/>
                <a:gd name="T7" fmla="*/ 0 h 438"/>
                <a:gd name="T8" fmla="*/ 0 w 156"/>
                <a:gd name="T9" fmla="*/ 0 h 438"/>
                <a:gd name="T10" fmla="*/ 1 w 156"/>
                <a:gd name="T11" fmla="*/ 0 h 43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156"/>
                <a:gd name="T19" fmla="*/ 0 h 438"/>
                <a:gd name="T20" fmla="*/ 156 w 156"/>
                <a:gd name="T21" fmla="*/ 438 h 438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156" h="438">
                  <a:moveTo>
                    <a:pt x="114" y="0"/>
                  </a:moveTo>
                  <a:lnTo>
                    <a:pt x="156" y="0"/>
                  </a:lnTo>
                  <a:lnTo>
                    <a:pt x="156" y="438"/>
                  </a:lnTo>
                  <a:lnTo>
                    <a:pt x="114" y="438"/>
                  </a:lnTo>
                  <a:lnTo>
                    <a:pt x="0" y="210"/>
                  </a:lnTo>
                  <a:lnTo>
                    <a:pt x="114" y="0"/>
                  </a:lnTo>
                  <a:close/>
                </a:path>
              </a:pathLst>
            </a:custGeom>
            <a:solidFill>
              <a:srgbClr val="FFFFFF"/>
            </a:solidFill>
            <a:ln w="6480">
              <a:solidFill>
                <a:srgbClr val="000000"/>
              </a:solidFill>
              <a:round/>
              <a:headEnd/>
              <a:tailEnd/>
            </a:ln>
          </xdr:spPr>
        </xdr:sp>
        <xdr:grpSp>
          <xdr:nvGrpSpPr>
            <xdr:cNvPr id="174632" name="Group 6"/>
            <xdr:cNvGrpSpPr>
              <a:grpSpLocks/>
            </xdr:cNvGrpSpPr>
          </xdr:nvGrpSpPr>
          <xdr:grpSpPr bwMode="auto">
            <a:xfrm>
              <a:off x="314" y="141"/>
              <a:ext cx="195" cy="379"/>
              <a:chOff x="314" y="141"/>
              <a:chExt cx="195" cy="379"/>
            </a:xfrm>
          </xdr:grpSpPr>
          <xdr:sp macro="" textlink="">
            <xdr:nvSpPr>
              <xdr:cNvPr id="174637" name="Freeform 7"/>
              <xdr:cNvSpPr>
                <a:spLocks noChangeArrowheads="1"/>
              </xdr:cNvSpPr>
            </xdr:nvSpPr>
            <xdr:spPr bwMode="auto">
              <a:xfrm rot="-5400000">
                <a:off x="314" y="141"/>
                <a:ext cx="195" cy="321"/>
              </a:xfrm>
              <a:custGeom>
                <a:avLst/>
                <a:gdLst>
                  <a:gd name="T0" fmla="*/ 0 w 708"/>
                  <a:gd name="T1" fmla="*/ 0 h 441"/>
                  <a:gd name="T2" fmla="*/ 0 w 708"/>
                  <a:gd name="T3" fmla="*/ 0 h 441"/>
                  <a:gd name="T4" fmla="*/ 0 w 708"/>
                  <a:gd name="T5" fmla="*/ 1 h 441"/>
                  <a:gd name="T6" fmla="*/ 0 w 708"/>
                  <a:gd name="T7" fmla="*/ 1 h 441"/>
                  <a:gd name="T8" fmla="*/ 0 w 708"/>
                  <a:gd name="T9" fmla="*/ 1 h 441"/>
                  <a:gd name="T10" fmla="*/ 0 w 708"/>
                  <a:gd name="T11" fmla="*/ 0 h 441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708"/>
                  <a:gd name="T19" fmla="*/ 0 h 441"/>
                  <a:gd name="T20" fmla="*/ 708 w 708"/>
                  <a:gd name="T21" fmla="*/ 441 h 441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708" h="441">
                    <a:moveTo>
                      <a:pt x="0" y="0"/>
                    </a:moveTo>
                    <a:lnTo>
                      <a:pt x="588" y="0"/>
                    </a:lnTo>
                    <a:lnTo>
                      <a:pt x="708" y="219"/>
                    </a:lnTo>
                    <a:lnTo>
                      <a:pt x="588" y="441"/>
                    </a:lnTo>
                    <a:lnTo>
                      <a:pt x="0" y="441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val="FFFFFF"/>
              </a:solidFill>
              <a:ln w="6480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74638" name="Freeform 8"/>
              <xdr:cNvSpPr>
                <a:spLocks noChangeArrowheads="1"/>
              </xdr:cNvSpPr>
            </xdr:nvSpPr>
            <xdr:spPr bwMode="auto">
              <a:xfrm rot="-5400000">
                <a:off x="348" y="196"/>
                <a:ext cx="127" cy="325"/>
              </a:xfrm>
              <a:custGeom>
                <a:avLst/>
                <a:gdLst>
                  <a:gd name="T0" fmla="*/ 0 w 462"/>
                  <a:gd name="T1" fmla="*/ 0 h 444"/>
                  <a:gd name="T2" fmla="*/ 0 w 462"/>
                  <a:gd name="T3" fmla="*/ 1 h 444"/>
                  <a:gd name="T4" fmla="*/ 0 w 462"/>
                  <a:gd name="T5" fmla="*/ 1 h 444"/>
                  <a:gd name="T6" fmla="*/ 0 w 462"/>
                  <a:gd name="T7" fmla="*/ 1 h 444"/>
                  <a:gd name="T8" fmla="*/ 0 w 462"/>
                  <a:gd name="T9" fmla="*/ 1 h 444"/>
                  <a:gd name="T10" fmla="*/ 0 w 462"/>
                  <a:gd name="T11" fmla="*/ 1 h 444"/>
                  <a:gd name="T12" fmla="*/ 0 w 462"/>
                  <a:gd name="T13" fmla="*/ 1 h 444"/>
                  <a:gd name="T14" fmla="*/ 0 w 462"/>
                  <a:gd name="T15" fmla="*/ 1 h 444"/>
                  <a:gd name="T16" fmla="*/ 0 w 462"/>
                  <a:gd name="T17" fmla="*/ 1 h 444"/>
                  <a:gd name="T18" fmla="*/ 0 w 462"/>
                  <a:gd name="T19" fmla="*/ 1 h 444"/>
                  <a:gd name="T20" fmla="*/ 0 w 462"/>
                  <a:gd name="T21" fmla="*/ 1 h 444"/>
                  <a:gd name="T22" fmla="*/ 0 60000 65536"/>
                  <a:gd name="T23" fmla="*/ 0 60000 65536"/>
                  <a:gd name="T24" fmla="*/ 0 60000 65536"/>
                  <a:gd name="T25" fmla="*/ 0 60000 65536"/>
                  <a:gd name="T26" fmla="*/ 0 60000 65536"/>
                  <a:gd name="T27" fmla="*/ 0 60000 65536"/>
                  <a:gd name="T28" fmla="*/ 0 60000 65536"/>
                  <a:gd name="T29" fmla="*/ 0 60000 65536"/>
                  <a:gd name="T30" fmla="*/ 0 60000 65536"/>
                  <a:gd name="T31" fmla="*/ 0 60000 65536"/>
                  <a:gd name="T32" fmla="*/ 0 60000 65536"/>
                  <a:gd name="T33" fmla="*/ 0 w 462"/>
                  <a:gd name="T34" fmla="*/ 0 h 444"/>
                  <a:gd name="T35" fmla="*/ 462 w 462"/>
                  <a:gd name="T36" fmla="*/ 444 h 444"/>
                </a:gdLst>
                <a:ahLst/>
                <a:cxnLst>
                  <a:cxn ang="T22">
                    <a:pos x="T0" y="T1"/>
                  </a:cxn>
                  <a:cxn ang="T23">
                    <a:pos x="T2" y="T3"/>
                  </a:cxn>
                  <a:cxn ang="T24">
                    <a:pos x="T4" y="T5"/>
                  </a:cxn>
                  <a:cxn ang="T25">
                    <a:pos x="T6" y="T7"/>
                  </a:cxn>
                  <a:cxn ang="T26">
                    <a:pos x="T8" y="T9"/>
                  </a:cxn>
                  <a:cxn ang="T27">
                    <a:pos x="T10" y="T11"/>
                  </a:cxn>
                  <a:cxn ang="T28">
                    <a:pos x="T12" y="T13"/>
                  </a:cxn>
                  <a:cxn ang="T29">
                    <a:pos x="T14" y="T15"/>
                  </a:cxn>
                  <a:cxn ang="T30">
                    <a:pos x="T16" y="T17"/>
                  </a:cxn>
                  <a:cxn ang="T31">
                    <a:pos x="T18" y="T19"/>
                  </a:cxn>
                  <a:cxn ang="T32">
                    <a:pos x="T20" y="T21"/>
                  </a:cxn>
                </a:cxnLst>
                <a:rect l="T33" t="T34" r="T35" b="T36"/>
                <a:pathLst>
                  <a:path w="462" h="444">
                    <a:moveTo>
                      <a:pt x="462" y="0"/>
                    </a:moveTo>
                    <a:lnTo>
                      <a:pt x="357" y="183"/>
                    </a:lnTo>
                    <a:lnTo>
                      <a:pt x="153" y="183"/>
                    </a:lnTo>
                    <a:lnTo>
                      <a:pt x="126" y="117"/>
                    </a:lnTo>
                    <a:lnTo>
                      <a:pt x="63" y="117"/>
                    </a:lnTo>
                    <a:lnTo>
                      <a:pt x="0" y="219"/>
                    </a:lnTo>
                    <a:lnTo>
                      <a:pt x="63" y="318"/>
                    </a:lnTo>
                    <a:lnTo>
                      <a:pt x="129" y="315"/>
                    </a:lnTo>
                    <a:lnTo>
                      <a:pt x="150" y="267"/>
                    </a:lnTo>
                    <a:lnTo>
                      <a:pt x="363" y="267"/>
                    </a:lnTo>
                    <a:lnTo>
                      <a:pt x="462" y="444"/>
                    </a:lnTo>
                  </a:path>
                </a:pathLst>
              </a:custGeom>
              <a:solidFill>
                <a:srgbClr val="FFFFFF"/>
              </a:solidFill>
              <a:ln w="6480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174633" name="Freeform 9"/>
            <xdr:cNvSpPr>
              <a:spLocks noChangeArrowheads="1"/>
            </xdr:cNvSpPr>
          </xdr:nvSpPr>
          <xdr:spPr bwMode="auto">
            <a:xfrm>
              <a:off x="165" y="76"/>
              <a:ext cx="496" cy="782"/>
            </a:xfrm>
            <a:custGeom>
              <a:avLst/>
              <a:gdLst>
                <a:gd name="T0" fmla="*/ 0 w 1110"/>
                <a:gd name="T1" fmla="*/ 1 h 1460"/>
                <a:gd name="T2" fmla="*/ 0 w 1110"/>
                <a:gd name="T3" fmla="*/ 0 h 1460"/>
                <a:gd name="T4" fmla="*/ 0 w 1110"/>
                <a:gd name="T5" fmla="*/ 0 h 1460"/>
                <a:gd name="T6" fmla="*/ 0 w 1110"/>
                <a:gd name="T7" fmla="*/ 1 h 1460"/>
                <a:gd name="T8" fmla="*/ 0 w 1110"/>
                <a:gd name="T9" fmla="*/ 1 h 1460"/>
                <a:gd name="T10" fmla="*/ 0 w 1110"/>
                <a:gd name="T11" fmla="*/ 1 h 1460"/>
                <a:gd name="T12" fmla="*/ 0 w 1110"/>
                <a:gd name="T13" fmla="*/ 1 h 1460"/>
                <a:gd name="T14" fmla="*/ 0 w 1110"/>
                <a:gd name="T15" fmla="*/ 1 h 1460"/>
                <a:gd name="T16" fmla="*/ 0 w 1110"/>
                <a:gd name="T17" fmla="*/ 1 h 1460"/>
                <a:gd name="T18" fmla="*/ 0 w 1110"/>
                <a:gd name="T19" fmla="*/ 1 h 1460"/>
                <a:gd name="T20" fmla="*/ 0 w 1110"/>
                <a:gd name="T21" fmla="*/ 1 h 1460"/>
                <a:gd name="T22" fmla="*/ 0 w 1110"/>
                <a:gd name="T23" fmla="*/ 1 h 1460"/>
                <a:gd name="T24" fmla="*/ 0 w 1110"/>
                <a:gd name="T25" fmla="*/ 1 h 1460"/>
                <a:gd name="T26" fmla="*/ 0 w 1110"/>
                <a:gd name="T27" fmla="*/ 1 h 1460"/>
                <a:gd name="T28" fmla="*/ 0 w 1110"/>
                <a:gd name="T29" fmla="*/ 1 h 1460"/>
                <a:gd name="T30" fmla="*/ 0 w 1110"/>
                <a:gd name="T31" fmla="*/ 1 h 1460"/>
                <a:gd name="T32" fmla="*/ 0 w 1110"/>
                <a:gd name="T33" fmla="*/ 1 h 1460"/>
                <a:gd name="T34" fmla="*/ 0 w 1110"/>
                <a:gd name="T35" fmla="*/ 1 h 1460"/>
                <a:gd name="T36" fmla="*/ 0 w 1110"/>
                <a:gd name="T37" fmla="*/ 1 h 1460"/>
                <a:gd name="T38" fmla="*/ 0 w 1110"/>
                <a:gd name="T39" fmla="*/ 1 h 1460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1110"/>
                <a:gd name="T61" fmla="*/ 0 h 1460"/>
                <a:gd name="T62" fmla="*/ 1110 w 1110"/>
                <a:gd name="T63" fmla="*/ 1460 h 1460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1110" h="1460">
                  <a:moveTo>
                    <a:pt x="0" y="1460"/>
                  </a:moveTo>
                  <a:lnTo>
                    <a:pt x="0" y="0"/>
                  </a:lnTo>
                  <a:lnTo>
                    <a:pt x="75" y="0"/>
                  </a:lnTo>
                  <a:lnTo>
                    <a:pt x="84" y="585"/>
                  </a:lnTo>
                  <a:lnTo>
                    <a:pt x="111" y="912"/>
                  </a:lnTo>
                  <a:lnTo>
                    <a:pt x="126" y="966"/>
                  </a:lnTo>
                  <a:lnTo>
                    <a:pt x="141" y="1026"/>
                  </a:lnTo>
                  <a:lnTo>
                    <a:pt x="156" y="1065"/>
                  </a:lnTo>
                  <a:lnTo>
                    <a:pt x="180" y="1113"/>
                  </a:lnTo>
                  <a:lnTo>
                    <a:pt x="228" y="1170"/>
                  </a:lnTo>
                  <a:lnTo>
                    <a:pt x="234" y="1179"/>
                  </a:lnTo>
                  <a:lnTo>
                    <a:pt x="255" y="1191"/>
                  </a:lnTo>
                  <a:lnTo>
                    <a:pt x="291" y="1218"/>
                  </a:lnTo>
                  <a:lnTo>
                    <a:pt x="336" y="1239"/>
                  </a:lnTo>
                  <a:lnTo>
                    <a:pt x="393" y="1251"/>
                  </a:lnTo>
                  <a:lnTo>
                    <a:pt x="441" y="1266"/>
                  </a:lnTo>
                  <a:lnTo>
                    <a:pt x="528" y="1275"/>
                  </a:lnTo>
                  <a:lnTo>
                    <a:pt x="1110" y="1275"/>
                  </a:lnTo>
                  <a:lnTo>
                    <a:pt x="1110" y="1460"/>
                  </a:lnTo>
                  <a:lnTo>
                    <a:pt x="0" y="1460"/>
                  </a:lnTo>
                  <a:close/>
                </a:path>
              </a:pathLst>
            </a:custGeom>
            <a:solidFill>
              <a:srgbClr val="3366FF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4634" name="Freeform 10"/>
            <xdr:cNvSpPr>
              <a:spLocks noChangeArrowheads="1"/>
            </xdr:cNvSpPr>
          </xdr:nvSpPr>
          <xdr:spPr bwMode="auto">
            <a:xfrm>
              <a:off x="197" y="74"/>
              <a:ext cx="463" cy="689"/>
            </a:xfrm>
            <a:custGeom>
              <a:avLst/>
              <a:gdLst>
                <a:gd name="T0" fmla="*/ 0 w 1033"/>
                <a:gd name="T1" fmla="*/ 0 h 1272"/>
                <a:gd name="T2" fmla="*/ 0 w 1033"/>
                <a:gd name="T3" fmla="*/ 1 h 1272"/>
                <a:gd name="T4" fmla="*/ 0 w 1033"/>
                <a:gd name="T5" fmla="*/ 1 h 1272"/>
                <a:gd name="T6" fmla="*/ 0 w 1033"/>
                <a:gd name="T7" fmla="*/ 1 h 1272"/>
                <a:gd name="T8" fmla="*/ 0 w 1033"/>
                <a:gd name="T9" fmla="*/ 1 h 1272"/>
                <a:gd name="T10" fmla="*/ 0 w 1033"/>
                <a:gd name="T11" fmla="*/ 1 h 1272"/>
                <a:gd name="T12" fmla="*/ 0 w 1033"/>
                <a:gd name="T13" fmla="*/ 1 h 1272"/>
                <a:gd name="T14" fmla="*/ 0 w 1033"/>
                <a:gd name="T15" fmla="*/ 1 h 1272"/>
                <a:gd name="T16" fmla="*/ 0 w 1033"/>
                <a:gd name="T17" fmla="*/ 1 h 1272"/>
                <a:gd name="T18" fmla="*/ 0 w 1033"/>
                <a:gd name="T19" fmla="*/ 1 h 1272"/>
                <a:gd name="T20" fmla="*/ 0 w 1033"/>
                <a:gd name="T21" fmla="*/ 1 h 1272"/>
                <a:gd name="T22" fmla="*/ 0 w 1033"/>
                <a:gd name="T23" fmla="*/ 1 h 1272"/>
                <a:gd name="T24" fmla="*/ 0 w 1033"/>
                <a:gd name="T25" fmla="*/ 1 h 1272"/>
                <a:gd name="T26" fmla="*/ 0 w 1033"/>
                <a:gd name="T27" fmla="*/ 1 h 1272"/>
                <a:gd name="T28" fmla="*/ 0 w 1033"/>
                <a:gd name="T29" fmla="*/ 1 h 1272"/>
                <a:gd name="T30" fmla="*/ 0 w 1033"/>
                <a:gd name="T31" fmla="*/ 1 h 1272"/>
                <a:gd name="T32" fmla="*/ 0 w 1033"/>
                <a:gd name="T33" fmla="*/ 0 h 1272"/>
                <a:gd name="T34" fmla="*/ 0 w 1033"/>
                <a:gd name="T35" fmla="*/ 0 h 1272"/>
                <a:gd name="T36" fmla="*/ 0 w 1033"/>
                <a:gd name="T37" fmla="*/ 0 h 1272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w 1033"/>
                <a:gd name="T58" fmla="*/ 0 h 1272"/>
                <a:gd name="T59" fmla="*/ 1033 w 1033"/>
                <a:gd name="T60" fmla="*/ 1272 h 1272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T57" t="T58" r="T59" b="T60"/>
              <a:pathLst>
                <a:path w="1033" h="1272">
                  <a:moveTo>
                    <a:pt x="1032" y="0"/>
                  </a:moveTo>
                  <a:lnTo>
                    <a:pt x="1033" y="1269"/>
                  </a:lnTo>
                  <a:lnTo>
                    <a:pt x="939" y="1272"/>
                  </a:lnTo>
                  <a:lnTo>
                    <a:pt x="936" y="705"/>
                  </a:lnTo>
                  <a:lnTo>
                    <a:pt x="930" y="615"/>
                  </a:lnTo>
                  <a:lnTo>
                    <a:pt x="912" y="507"/>
                  </a:lnTo>
                  <a:lnTo>
                    <a:pt x="900" y="432"/>
                  </a:lnTo>
                  <a:lnTo>
                    <a:pt x="864" y="333"/>
                  </a:lnTo>
                  <a:lnTo>
                    <a:pt x="816" y="249"/>
                  </a:lnTo>
                  <a:lnTo>
                    <a:pt x="762" y="192"/>
                  </a:lnTo>
                  <a:lnTo>
                    <a:pt x="708" y="153"/>
                  </a:lnTo>
                  <a:lnTo>
                    <a:pt x="669" y="126"/>
                  </a:lnTo>
                  <a:lnTo>
                    <a:pt x="639" y="114"/>
                  </a:lnTo>
                  <a:lnTo>
                    <a:pt x="597" y="105"/>
                  </a:lnTo>
                  <a:lnTo>
                    <a:pt x="399" y="78"/>
                  </a:lnTo>
                  <a:lnTo>
                    <a:pt x="0" y="78"/>
                  </a:lnTo>
                  <a:lnTo>
                    <a:pt x="0" y="0"/>
                  </a:lnTo>
                  <a:lnTo>
                    <a:pt x="933" y="0"/>
                  </a:lnTo>
                  <a:lnTo>
                    <a:pt x="1032" y="0"/>
                  </a:lnTo>
                  <a:close/>
                </a:path>
              </a:pathLst>
            </a:custGeom>
            <a:solidFill>
              <a:srgbClr val="00CC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4635" name="Freeform 11"/>
            <xdr:cNvSpPr>
              <a:spLocks noChangeArrowheads="1"/>
            </xdr:cNvSpPr>
          </xdr:nvSpPr>
          <xdr:spPr bwMode="auto">
            <a:xfrm rot="-5400000">
              <a:off x="393" y="416"/>
              <a:ext cx="48" cy="387"/>
            </a:xfrm>
            <a:custGeom>
              <a:avLst/>
              <a:gdLst>
                <a:gd name="T0" fmla="*/ 1 w 93"/>
                <a:gd name="T1" fmla="*/ 0 h 885"/>
                <a:gd name="T2" fmla="*/ 1 w 93"/>
                <a:gd name="T3" fmla="*/ 0 h 885"/>
                <a:gd name="T4" fmla="*/ 1 w 93"/>
                <a:gd name="T5" fmla="*/ 0 h 885"/>
                <a:gd name="T6" fmla="*/ 0 w 93"/>
                <a:gd name="T7" fmla="*/ 0 h 885"/>
                <a:gd name="T8" fmla="*/ 0 w 93"/>
                <a:gd name="T9" fmla="*/ 0 h 885"/>
                <a:gd name="T10" fmla="*/ 1 w 93"/>
                <a:gd name="T11" fmla="*/ 0 h 885"/>
                <a:gd name="T12" fmla="*/ 1 w 93"/>
                <a:gd name="T13" fmla="*/ 0 h 885"/>
                <a:gd name="T14" fmla="*/ 1 w 93"/>
                <a:gd name="T15" fmla="*/ 0 h 885"/>
                <a:gd name="T16" fmla="*/ 1 w 93"/>
                <a:gd name="T17" fmla="*/ 0 h 885"/>
                <a:gd name="T18" fmla="*/ 1 w 93"/>
                <a:gd name="T19" fmla="*/ 0 h 885"/>
                <a:gd name="T20" fmla="*/ 1 w 93"/>
                <a:gd name="T21" fmla="*/ 0 h 885"/>
                <a:gd name="T22" fmla="*/ 1 w 93"/>
                <a:gd name="T23" fmla="*/ 0 h 885"/>
                <a:gd name="T24" fmla="*/ 1 w 93"/>
                <a:gd name="T25" fmla="*/ 0 h 885"/>
                <a:gd name="T26" fmla="*/ 1 w 93"/>
                <a:gd name="T27" fmla="*/ 0 h 885"/>
                <a:gd name="T28" fmla="*/ 1 w 93"/>
                <a:gd name="T29" fmla="*/ 0 h 885"/>
                <a:gd name="T30" fmla="*/ 1 w 93"/>
                <a:gd name="T31" fmla="*/ 0 h 885"/>
                <a:gd name="T32" fmla="*/ 1 w 93"/>
                <a:gd name="T33" fmla="*/ 0 h 885"/>
                <a:gd name="T34" fmla="*/ 1 w 93"/>
                <a:gd name="T35" fmla="*/ 0 h 885"/>
                <a:gd name="T36" fmla="*/ 1 w 93"/>
                <a:gd name="T37" fmla="*/ 0 h 885"/>
                <a:gd name="T38" fmla="*/ 1 w 93"/>
                <a:gd name="T39" fmla="*/ 0 h 885"/>
                <a:gd name="T40" fmla="*/ 1 w 93"/>
                <a:gd name="T41" fmla="*/ 0 h 885"/>
                <a:gd name="T42" fmla="*/ 1 w 93"/>
                <a:gd name="T43" fmla="*/ 0 h 885"/>
                <a:gd name="T44" fmla="*/ 1 w 93"/>
                <a:gd name="T45" fmla="*/ 0 h 885"/>
                <a:gd name="T46" fmla="*/ 1 w 93"/>
                <a:gd name="T47" fmla="*/ 0 h 885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93"/>
                <a:gd name="T73" fmla="*/ 0 h 885"/>
                <a:gd name="T74" fmla="*/ 93 w 93"/>
                <a:gd name="T75" fmla="*/ 885 h 885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93" h="885">
                  <a:moveTo>
                    <a:pt x="24" y="885"/>
                  </a:moveTo>
                  <a:lnTo>
                    <a:pt x="15" y="849"/>
                  </a:lnTo>
                  <a:lnTo>
                    <a:pt x="6" y="780"/>
                  </a:lnTo>
                  <a:lnTo>
                    <a:pt x="0" y="708"/>
                  </a:lnTo>
                  <a:lnTo>
                    <a:pt x="0" y="597"/>
                  </a:lnTo>
                  <a:lnTo>
                    <a:pt x="6" y="534"/>
                  </a:lnTo>
                  <a:lnTo>
                    <a:pt x="27" y="432"/>
                  </a:lnTo>
                  <a:lnTo>
                    <a:pt x="48" y="333"/>
                  </a:lnTo>
                  <a:lnTo>
                    <a:pt x="51" y="270"/>
                  </a:lnTo>
                  <a:lnTo>
                    <a:pt x="51" y="144"/>
                  </a:lnTo>
                  <a:lnTo>
                    <a:pt x="45" y="75"/>
                  </a:lnTo>
                  <a:lnTo>
                    <a:pt x="33" y="12"/>
                  </a:lnTo>
                  <a:lnTo>
                    <a:pt x="66" y="0"/>
                  </a:lnTo>
                  <a:lnTo>
                    <a:pt x="84" y="87"/>
                  </a:lnTo>
                  <a:lnTo>
                    <a:pt x="90" y="177"/>
                  </a:lnTo>
                  <a:lnTo>
                    <a:pt x="93" y="261"/>
                  </a:lnTo>
                  <a:lnTo>
                    <a:pt x="84" y="351"/>
                  </a:lnTo>
                  <a:lnTo>
                    <a:pt x="66" y="444"/>
                  </a:lnTo>
                  <a:lnTo>
                    <a:pt x="42" y="579"/>
                  </a:lnTo>
                  <a:lnTo>
                    <a:pt x="42" y="651"/>
                  </a:lnTo>
                  <a:lnTo>
                    <a:pt x="48" y="747"/>
                  </a:lnTo>
                  <a:lnTo>
                    <a:pt x="60" y="843"/>
                  </a:lnTo>
                  <a:lnTo>
                    <a:pt x="72" y="885"/>
                  </a:lnTo>
                  <a:lnTo>
                    <a:pt x="24" y="885"/>
                  </a:lnTo>
                  <a:close/>
                </a:path>
              </a:pathLst>
            </a:custGeom>
            <a:solidFill>
              <a:srgbClr val="3366FF"/>
            </a:solidFill>
            <a:ln w="3240">
              <a:solidFill>
                <a:srgbClr val="3366FF"/>
              </a:solidFill>
              <a:round/>
              <a:headEnd/>
              <a:tailEnd/>
            </a:ln>
          </xdr:spPr>
        </xdr:sp>
        <xdr:sp macro="" textlink="">
          <xdr:nvSpPr>
            <xdr:cNvPr id="174636" name="Freeform 12"/>
            <xdr:cNvSpPr>
              <a:spLocks noChangeArrowheads="1"/>
            </xdr:cNvSpPr>
          </xdr:nvSpPr>
          <xdr:spPr bwMode="auto">
            <a:xfrm rot="-5400000">
              <a:off x="383" y="367"/>
              <a:ext cx="48" cy="404"/>
            </a:xfrm>
            <a:custGeom>
              <a:avLst/>
              <a:gdLst>
                <a:gd name="T0" fmla="*/ 1 w 93"/>
                <a:gd name="T1" fmla="*/ 0 h 903"/>
                <a:gd name="T2" fmla="*/ 1 w 93"/>
                <a:gd name="T3" fmla="*/ 0 h 903"/>
                <a:gd name="T4" fmla="*/ 1 w 93"/>
                <a:gd name="T5" fmla="*/ 0 h 903"/>
                <a:gd name="T6" fmla="*/ 0 w 93"/>
                <a:gd name="T7" fmla="*/ 0 h 903"/>
                <a:gd name="T8" fmla="*/ 0 w 93"/>
                <a:gd name="T9" fmla="*/ 0 h 903"/>
                <a:gd name="T10" fmla="*/ 1 w 93"/>
                <a:gd name="T11" fmla="*/ 0 h 903"/>
                <a:gd name="T12" fmla="*/ 1 w 93"/>
                <a:gd name="T13" fmla="*/ 0 h 903"/>
                <a:gd name="T14" fmla="*/ 1 w 93"/>
                <a:gd name="T15" fmla="*/ 0 h 903"/>
                <a:gd name="T16" fmla="*/ 1 w 93"/>
                <a:gd name="T17" fmla="*/ 0 h 903"/>
                <a:gd name="T18" fmla="*/ 1 w 93"/>
                <a:gd name="T19" fmla="*/ 0 h 903"/>
                <a:gd name="T20" fmla="*/ 1 w 93"/>
                <a:gd name="T21" fmla="*/ 0 h 903"/>
                <a:gd name="T22" fmla="*/ 1 w 93"/>
                <a:gd name="T23" fmla="*/ 0 h 903"/>
                <a:gd name="T24" fmla="*/ 1 w 93"/>
                <a:gd name="T25" fmla="*/ 0 h 903"/>
                <a:gd name="T26" fmla="*/ 1 w 93"/>
                <a:gd name="T27" fmla="*/ 0 h 903"/>
                <a:gd name="T28" fmla="*/ 1 w 93"/>
                <a:gd name="T29" fmla="*/ 0 h 903"/>
                <a:gd name="T30" fmla="*/ 1 w 93"/>
                <a:gd name="T31" fmla="*/ 0 h 903"/>
                <a:gd name="T32" fmla="*/ 1 w 93"/>
                <a:gd name="T33" fmla="*/ 0 h 903"/>
                <a:gd name="T34" fmla="*/ 1 w 93"/>
                <a:gd name="T35" fmla="*/ 0 h 903"/>
                <a:gd name="T36" fmla="*/ 1 w 93"/>
                <a:gd name="T37" fmla="*/ 0 h 903"/>
                <a:gd name="T38" fmla="*/ 1 w 93"/>
                <a:gd name="T39" fmla="*/ 0 h 903"/>
                <a:gd name="T40" fmla="*/ 1 w 93"/>
                <a:gd name="T41" fmla="*/ 0 h 903"/>
                <a:gd name="T42" fmla="*/ 1 w 93"/>
                <a:gd name="T43" fmla="*/ 0 h 903"/>
                <a:gd name="T44" fmla="*/ 1 w 93"/>
                <a:gd name="T45" fmla="*/ 0 h 903"/>
                <a:gd name="T46" fmla="*/ 1 w 93"/>
                <a:gd name="T47" fmla="*/ 0 h 903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93"/>
                <a:gd name="T73" fmla="*/ 0 h 903"/>
                <a:gd name="T74" fmla="*/ 93 w 93"/>
                <a:gd name="T75" fmla="*/ 903 h 903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93" h="903">
                  <a:moveTo>
                    <a:pt x="27" y="903"/>
                  </a:moveTo>
                  <a:lnTo>
                    <a:pt x="15" y="849"/>
                  </a:lnTo>
                  <a:lnTo>
                    <a:pt x="6" y="780"/>
                  </a:lnTo>
                  <a:lnTo>
                    <a:pt x="0" y="708"/>
                  </a:lnTo>
                  <a:lnTo>
                    <a:pt x="0" y="597"/>
                  </a:lnTo>
                  <a:lnTo>
                    <a:pt x="6" y="534"/>
                  </a:lnTo>
                  <a:lnTo>
                    <a:pt x="27" y="432"/>
                  </a:lnTo>
                  <a:lnTo>
                    <a:pt x="48" y="333"/>
                  </a:lnTo>
                  <a:lnTo>
                    <a:pt x="51" y="270"/>
                  </a:lnTo>
                  <a:lnTo>
                    <a:pt x="51" y="144"/>
                  </a:lnTo>
                  <a:lnTo>
                    <a:pt x="45" y="75"/>
                  </a:lnTo>
                  <a:lnTo>
                    <a:pt x="33" y="12"/>
                  </a:lnTo>
                  <a:lnTo>
                    <a:pt x="66" y="0"/>
                  </a:lnTo>
                  <a:lnTo>
                    <a:pt x="84" y="87"/>
                  </a:lnTo>
                  <a:lnTo>
                    <a:pt x="90" y="177"/>
                  </a:lnTo>
                  <a:lnTo>
                    <a:pt x="93" y="261"/>
                  </a:lnTo>
                  <a:lnTo>
                    <a:pt x="84" y="351"/>
                  </a:lnTo>
                  <a:lnTo>
                    <a:pt x="66" y="444"/>
                  </a:lnTo>
                  <a:lnTo>
                    <a:pt x="42" y="579"/>
                  </a:lnTo>
                  <a:lnTo>
                    <a:pt x="42" y="651"/>
                  </a:lnTo>
                  <a:lnTo>
                    <a:pt x="48" y="747"/>
                  </a:lnTo>
                  <a:lnTo>
                    <a:pt x="60" y="843"/>
                  </a:lnTo>
                  <a:lnTo>
                    <a:pt x="78" y="900"/>
                  </a:lnTo>
                  <a:lnTo>
                    <a:pt x="27" y="903"/>
                  </a:lnTo>
                  <a:close/>
                </a:path>
              </a:pathLst>
            </a:custGeom>
            <a:solidFill>
              <a:srgbClr val="3366FF"/>
            </a:solidFill>
            <a:ln w="3240">
              <a:solidFill>
                <a:srgbClr val="3366FF"/>
              </a:solidFill>
              <a:round/>
              <a:headEnd/>
              <a:tailEnd/>
            </a:ln>
          </xdr:spPr>
        </xdr:sp>
      </xdr:grpSp>
      <xdr:sp macro="" textlink="" fLocksText="0">
        <xdr:nvSpPr>
          <xdr:cNvPr id="2061" name="Text Box 13"/>
          <xdr:cNvSpPr txBox="1">
            <a:spLocks noChangeArrowheads="1"/>
          </xdr:cNvSpPr>
        </xdr:nvSpPr>
        <xdr:spPr bwMode="auto">
          <a:xfrm>
            <a:off x="63" y="680"/>
            <a:ext cx="855" cy="296"/>
          </a:xfrm>
          <a:prstGeom prst="rect">
            <a:avLst/>
          </a:prstGeom>
          <a:noFill/>
          <a:ln w="9525">
            <a:noFill/>
            <a:round/>
            <a:headEnd/>
            <a:tailEnd/>
          </a:ln>
          <a:effectLst/>
        </xdr:spPr>
        <xdr:txBody>
          <a:bodyPr vertOverflow="clip" wrap="square" lIns="90000" tIns="46800" rIns="90000" bIns="46800" anchor="t" upright="1"/>
          <a:lstStyle/>
          <a:p>
            <a:pPr algn="l" rtl="0">
              <a:defRPr sz="1000"/>
            </a:pPr>
            <a:r>
              <a:rPr lang="pt-BR" sz="45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CODEVASF</a:t>
            </a:r>
          </a:p>
          <a:p>
            <a:pPr algn="l" rtl="0">
              <a:defRPr sz="1000"/>
            </a:pPr>
            <a:endParaRPr lang="pt-BR" sz="450" b="0" i="0" u="none" strike="noStrike" baseline="0">
              <a:solidFill>
                <a:srgbClr val="FFFFFF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1</xdr:col>
      <xdr:colOff>85725</xdr:colOff>
      <xdr:row>3</xdr:row>
      <xdr:rowOff>85725</xdr:rowOff>
    </xdr:to>
    <xdr:grpSp>
      <xdr:nvGrpSpPr>
        <xdr:cNvPr id="175650" name="Group 1"/>
        <xdr:cNvGrpSpPr>
          <a:grpSpLocks/>
        </xdr:cNvGrpSpPr>
      </xdr:nvGrpSpPr>
      <xdr:grpSpPr bwMode="auto">
        <a:xfrm>
          <a:off x="38100" y="47625"/>
          <a:ext cx="428625" cy="581025"/>
          <a:chOff x="63" y="74"/>
          <a:chExt cx="715" cy="894"/>
        </a:xfrm>
      </xdr:grpSpPr>
      <xdr:grpSp>
        <xdr:nvGrpSpPr>
          <xdr:cNvPr id="175651" name="Group 2"/>
          <xdr:cNvGrpSpPr>
            <a:grpSpLocks/>
          </xdr:cNvGrpSpPr>
        </xdr:nvGrpSpPr>
        <xdr:grpSpPr bwMode="auto">
          <a:xfrm>
            <a:off x="149" y="74"/>
            <a:ext cx="415" cy="778"/>
            <a:chOff x="149" y="74"/>
            <a:chExt cx="415" cy="778"/>
          </a:xfrm>
        </xdr:grpSpPr>
        <xdr:sp macro="" textlink="">
          <xdr:nvSpPr>
            <xdr:cNvPr id="175653" name="Rectangle 3"/>
            <xdr:cNvSpPr>
              <a:spLocks noChangeArrowheads="1"/>
            </xdr:cNvSpPr>
          </xdr:nvSpPr>
          <xdr:spPr bwMode="auto">
            <a:xfrm>
              <a:off x="168" y="98"/>
              <a:ext cx="372" cy="710"/>
            </a:xfrm>
            <a:prstGeom prst="rect">
              <a:avLst/>
            </a:prstGeom>
            <a:solidFill>
              <a:srgbClr val="C0C0C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5654" name="Rectangle 4"/>
            <xdr:cNvSpPr>
              <a:spLocks noChangeArrowheads="1"/>
            </xdr:cNvSpPr>
          </xdr:nvSpPr>
          <xdr:spPr bwMode="auto">
            <a:xfrm>
              <a:off x="160" y="92"/>
              <a:ext cx="375" cy="714"/>
            </a:xfrm>
            <a:prstGeom prst="rect">
              <a:avLst/>
            </a:prstGeom>
            <a:noFill/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5655" name="Freeform 5"/>
            <xdr:cNvSpPr>
              <a:spLocks noChangeArrowheads="1"/>
            </xdr:cNvSpPr>
          </xdr:nvSpPr>
          <xdr:spPr bwMode="auto">
            <a:xfrm rot="-5400000">
              <a:off x="315" y="612"/>
              <a:ext cx="80" cy="159"/>
            </a:xfrm>
            <a:custGeom>
              <a:avLst/>
              <a:gdLst>
                <a:gd name="T0" fmla="*/ 1 w 156"/>
                <a:gd name="T1" fmla="*/ 0 h 438"/>
                <a:gd name="T2" fmla="*/ 1 w 156"/>
                <a:gd name="T3" fmla="*/ 0 h 438"/>
                <a:gd name="T4" fmla="*/ 1 w 156"/>
                <a:gd name="T5" fmla="*/ 0 h 438"/>
                <a:gd name="T6" fmla="*/ 1 w 156"/>
                <a:gd name="T7" fmla="*/ 0 h 438"/>
                <a:gd name="T8" fmla="*/ 0 w 156"/>
                <a:gd name="T9" fmla="*/ 0 h 438"/>
                <a:gd name="T10" fmla="*/ 1 w 156"/>
                <a:gd name="T11" fmla="*/ 0 h 43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156"/>
                <a:gd name="T19" fmla="*/ 0 h 438"/>
                <a:gd name="T20" fmla="*/ 156 w 156"/>
                <a:gd name="T21" fmla="*/ 438 h 438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156" h="438">
                  <a:moveTo>
                    <a:pt x="114" y="0"/>
                  </a:moveTo>
                  <a:lnTo>
                    <a:pt x="156" y="0"/>
                  </a:lnTo>
                  <a:lnTo>
                    <a:pt x="156" y="438"/>
                  </a:lnTo>
                  <a:lnTo>
                    <a:pt x="114" y="438"/>
                  </a:lnTo>
                  <a:lnTo>
                    <a:pt x="0" y="210"/>
                  </a:lnTo>
                  <a:lnTo>
                    <a:pt x="114" y="0"/>
                  </a:lnTo>
                  <a:close/>
                </a:path>
              </a:pathLst>
            </a:custGeom>
            <a:solidFill>
              <a:srgbClr val="FFFFFF"/>
            </a:solidFill>
            <a:ln w="6480">
              <a:solidFill>
                <a:srgbClr val="000000"/>
              </a:solidFill>
              <a:round/>
              <a:headEnd/>
              <a:tailEnd/>
            </a:ln>
          </xdr:spPr>
        </xdr:sp>
        <xdr:grpSp>
          <xdr:nvGrpSpPr>
            <xdr:cNvPr id="175656" name="Group 6"/>
            <xdr:cNvGrpSpPr>
              <a:grpSpLocks/>
            </xdr:cNvGrpSpPr>
          </xdr:nvGrpSpPr>
          <xdr:grpSpPr bwMode="auto">
            <a:xfrm>
              <a:off x="273" y="139"/>
              <a:ext cx="162" cy="378"/>
              <a:chOff x="273" y="139"/>
              <a:chExt cx="162" cy="378"/>
            </a:xfrm>
          </xdr:grpSpPr>
          <xdr:sp macro="" textlink="">
            <xdr:nvSpPr>
              <xdr:cNvPr id="175661" name="Freeform 7"/>
              <xdr:cNvSpPr>
                <a:spLocks noChangeArrowheads="1"/>
              </xdr:cNvSpPr>
            </xdr:nvSpPr>
            <xdr:spPr bwMode="auto">
              <a:xfrm rot="-5400000">
                <a:off x="273" y="140"/>
                <a:ext cx="162" cy="310"/>
              </a:xfrm>
              <a:custGeom>
                <a:avLst/>
                <a:gdLst>
                  <a:gd name="T0" fmla="*/ 0 w 708"/>
                  <a:gd name="T1" fmla="*/ 0 h 441"/>
                  <a:gd name="T2" fmla="*/ 0 w 708"/>
                  <a:gd name="T3" fmla="*/ 0 h 441"/>
                  <a:gd name="T4" fmla="*/ 0 w 708"/>
                  <a:gd name="T5" fmla="*/ 1 h 441"/>
                  <a:gd name="T6" fmla="*/ 0 w 708"/>
                  <a:gd name="T7" fmla="*/ 1 h 441"/>
                  <a:gd name="T8" fmla="*/ 0 w 708"/>
                  <a:gd name="T9" fmla="*/ 1 h 441"/>
                  <a:gd name="T10" fmla="*/ 0 w 708"/>
                  <a:gd name="T11" fmla="*/ 0 h 441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708"/>
                  <a:gd name="T19" fmla="*/ 0 h 441"/>
                  <a:gd name="T20" fmla="*/ 708 w 708"/>
                  <a:gd name="T21" fmla="*/ 441 h 441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708" h="441">
                    <a:moveTo>
                      <a:pt x="0" y="0"/>
                    </a:moveTo>
                    <a:lnTo>
                      <a:pt x="588" y="0"/>
                    </a:lnTo>
                    <a:lnTo>
                      <a:pt x="708" y="219"/>
                    </a:lnTo>
                    <a:lnTo>
                      <a:pt x="588" y="441"/>
                    </a:lnTo>
                    <a:lnTo>
                      <a:pt x="0" y="441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val="FFFFFF"/>
              </a:solidFill>
              <a:ln w="6480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75662" name="Freeform 8"/>
              <xdr:cNvSpPr>
                <a:spLocks noChangeArrowheads="1"/>
              </xdr:cNvSpPr>
            </xdr:nvSpPr>
            <xdr:spPr bwMode="auto">
              <a:xfrm rot="-5400000">
                <a:off x="301" y="205"/>
                <a:ext cx="105" cy="313"/>
              </a:xfrm>
              <a:custGeom>
                <a:avLst/>
                <a:gdLst>
                  <a:gd name="T0" fmla="*/ 0 w 462"/>
                  <a:gd name="T1" fmla="*/ 0 h 444"/>
                  <a:gd name="T2" fmla="*/ 0 w 462"/>
                  <a:gd name="T3" fmla="*/ 1 h 444"/>
                  <a:gd name="T4" fmla="*/ 0 w 462"/>
                  <a:gd name="T5" fmla="*/ 1 h 444"/>
                  <a:gd name="T6" fmla="*/ 0 w 462"/>
                  <a:gd name="T7" fmla="*/ 1 h 444"/>
                  <a:gd name="T8" fmla="*/ 0 w 462"/>
                  <a:gd name="T9" fmla="*/ 1 h 444"/>
                  <a:gd name="T10" fmla="*/ 0 w 462"/>
                  <a:gd name="T11" fmla="*/ 1 h 444"/>
                  <a:gd name="T12" fmla="*/ 0 w 462"/>
                  <a:gd name="T13" fmla="*/ 1 h 444"/>
                  <a:gd name="T14" fmla="*/ 0 w 462"/>
                  <a:gd name="T15" fmla="*/ 1 h 444"/>
                  <a:gd name="T16" fmla="*/ 0 w 462"/>
                  <a:gd name="T17" fmla="*/ 1 h 444"/>
                  <a:gd name="T18" fmla="*/ 0 w 462"/>
                  <a:gd name="T19" fmla="*/ 1 h 444"/>
                  <a:gd name="T20" fmla="*/ 0 w 462"/>
                  <a:gd name="T21" fmla="*/ 1 h 444"/>
                  <a:gd name="T22" fmla="*/ 0 60000 65536"/>
                  <a:gd name="T23" fmla="*/ 0 60000 65536"/>
                  <a:gd name="T24" fmla="*/ 0 60000 65536"/>
                  <a:gd name="T25" fmla="*/ 0 60000 65536"/>
                  <a:gd name="T26" fmla="*/ 0 60000 65536"/>
                  <a:gd name="T27" fmla="*/ 0 60000 65536"/>
                  <a:gd name="T28" fmla="*/ 0 60000 65536"/>
                  <a:gd name="T29" fmla="*/ 0 60000 65536"/>
                  <a:gd name="T30" fmla="*/ 0 60000 65536"/>
                  <a:gd name="T31" fmla="*/ 0 60000 65536"/>
                  <a:gd name="T32" fmla="*/ 0 60000 65536"/>
                  <a:gd name="T33" fmla="*/ 0 w 462"/>
                  <a:gd name="T34" fmla="*/ 0 h 444"/>
                  <a:gd name="T35" fmla="*/ 462 w 462"/>
                  <a:gd name="T36" fmla="*/ 444 h 444"/>
                </a:gdLst>
                <a:ahLst/>
                <a:cxnLst>
                  <a:cxn ang="T22">
                    <a:pos x="T0" y="T1"/>
                  </a:cxn>
                  <a:cxn ang="T23">
                    <a:pos x="T2" y="T3"/>
                  </a:cxn>
                  <a:cxn ang="T24">
                    <a:pos x="T4" y="T5"/>
                  </a:cxn>
                  <a:cxn ang="T25">
                    <a:pos x="T6" y="T7"/>
                  </a:cxn>
                  <a:cxn ang="T26">
                    <a:pos x="T8" y="T9"/>
                  </a:cxn>
                  <a:cxn ang="T27">
                    <a:pos x="T10" y="T11"/>
                  </a:cxn>
                  <a:cxn ang="T28">
                    <a:pos x="T12" y="T13"/>
                  </a:cxn>
                  <a:cxn ang="T29">
                    <a:pos x="T14" y="T15"/>
                  </a:cxn>
                  <a:cxn ang="T30">
                    <a:pos x="T16" y="T17"/>
                  </a:cxn>
                  <a:cxn ang="T31">
                    <a:pos x="T18" y="T19"/>
                  </a:cxn>
                  <a:cxn ang="T32">
                    <a:pos x="T20" y="T21"/>
                  </a:cxn>
                </a:cxnLst>
                <a:rect l="T33" t="T34" r="T35" b="T36"/>
                <a:pathLst>
                  <a:path w="462" h="444">
                    <a:moveTo>
                      <a:pt x="462" y="0"/>
                    </a:moveTo>
                    <a:lnTo>
                      <a:pt x="357" y="183"/>
                    </a:lnTo>
                    <a:lnTo>
                      <a:pt x="153" y="183"/>
                    </a:lnTo>
                    <a:lnTo>
                      <a:pt x="126" y="117"/>
                    </a:lnTo>
                    <a:lnTo>
                      <a:pt x="63" y="117"/>
                    </a:lnTo>
                    <a:lnTo>
                      <a:pt x="0" y="219"/>
                    </a:lnTo>
                    <a:lnTo>
                      <a:pt x="63" y="318"/>
                    </a:lnTo>
                    <a:lnTo>
                      <a:pt x="129" y="315"/>
                    </a:lnTo>
                    <a:lnTo>
                      <a:pt x="150" y="267"/>
                    </a:lnTo>
                    <a:lnTo>
                      <a:pt x="363" y="267"/>
                    </a:lnTo>
                    <a:lnTo>
                      <a:pt x="462" y="444"/>
                    </a:lnTo>
                  </a:path>
                </a:pathLst>
              </a:custGeom>
              <a:solidFill>
                <a:srgbClr val="FFFFFF"/>
              </a:solidFill>
              <a:ln w="6480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175657" name="Freeform 9"/>
            <xdr:cNvSpPr>
              <a:spLocks noChangeArrowheads="1"/>
            </xdr:cNvSpPr>
          </xdr:nvSpPr>
          <xdr:spPr bwMode="auto">
            <a:xfrm>
              <a:off x="149" y="76"/>
              <a:ext cx="415" cy="776"/>
            </a:xfrm>
            <a:custGeom>
              <a:avLst/>
              <a:gdLst>
                <a:gd name="T0" fmla="*/ 0 w 1110"/>
                <a:gd name="T1" fmla="*/ 1 h 1460"/>
                <a:gd name="T2" fmla="*/ 0 w 1110"/>
                <a:gd name="T3" fmla="*/ 0 h 1460"/>
                <a:gd name="T4" fmla="*/ 0 w 1110"/>
                <a:gd name="T5" fmla="*/ 0 h 1460"/>
                <a:gd name="T6" fmla="*/ 0 w 1110"/>
                <a:gd name="T7" fmla="*/ 1 h 1460"/>
                <a:gd name="T8" fmla="*/ 0 w 1110"/>
                <a:gd name="T9" fmla="*/ 1 h 1460"/>
                <a:gd name="T10" fmla="*/ 0 w 1110"/>
                <a:gd name="T11" fmla="*/ 1 h 1460"/>
                <a:gd name="T12" fmla="*/ 0 w 1110"/>
                <a:gd name="T13" fmla="*/ 1 h 1460"/>
                <a:gd name="T14" fmla="*/ 0 w 1110"/>
                <a:gd name="T15" fmla="*/ 1 h 1460"/>
                <a:gd name="T16" fmla="*/ 0 w 1110"/>
                <a:gd name="T17" fmla="*/ 1 h 1460"/>
                <a:gd name="T18" fmla="*/ 0 w 1110"/>
                <a:gd name="T19" fmla="*/ 1 h 1460"/>
                <a:gd name="T20" fmla="*/ 0 w 1110"/>
                <a:gd name="T21" fmla="*/ 1 h 1460"/>
                <a:gd name="T22" fmla="*/ 0 w 1110"/>
                <a:gd name="T23" fmla="*/ 1 h 1460"/>
                <a:gd name="T24" fmla="*/ 0 w 1110"/>
                <a:gd name="T25" fmla="*/ 1 h 1460"/>
                <a:gd name="T26" fmla="*/ 0 w 1110"/>
                <a:gd name="T27" fmla="*/ 1 h 1460"/>
                <a:gd name="T28" fmla="*/ 0 w 1110"/>
                <a:gd name="T29" fmla="*/ 1 h 1460"/>
                <a:gd name="T30" fmla="*/ 0 w 1110"/>
                <a:gd name="T31" fmla="*/ 1 h 1460"/>
                <a:gd name="T32" fmla="*/ 0 w 1110"/>
                <a:gd name="T33" fmla="*/ 1 h 1460"/>
                <a:gd name="T34" fmla="*/ 0 w 1110"/>
                <a:gd name="T35" fmla="*/ 1 h 1460"/>
                <a:gd name="T36" fmla="*/ 0 w 1110"/>
                <a:gd name="T37" fmla="*/ 1 h 1460"/>
                <a:gd name="T38" fmla="*/ 0 w 1110"/>
                <a:gd name="T39" fmla="*/ 1 h 1460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1110"/>
                <a:gd name="T61" fmla="*/ 0 h 1460"/>
                <a:gd name="T62" fmla="*/ 1110 w 1110"/>
                <a:gd name="T63" fmla="*/ 1460 h 1460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1110" h="1460">
                  <a:moveTo>
                    <a:pt x="0" y="1460"/>
                  </a:moveTo>
                  <a:lnTo>
                    <a:pt x="0" y="0"/>
                  </a:lnTo>
                  <a:lnTo>
                    <a:pt x="75" y="0"/>
                  </a:lnTo>
                  <a:lnTo>
                    <a:pt x="84" y="585"/>
                  </a:lnTo>
                  <a:lnTo>
                    <a:pt x="111" y="912"/>
                  </a:lnTo>
                  <a:lnTo>
                    <a:pt x="126" y="966"/>
                  </a:lnTo>
                  <a:lnTo>
                    <a:pt x="141" y="1026"/>
                  </a:lnTo>
                  <a:lnTo>
                    <a:pt x="156" y="1065"/>
                  </a:lnTo>
                  <a:lnTo>
                    <a:pt x="180" y="1113"/>
                  </a:lnTo>
                  <a:lnTo>
                    <a:pt x="228" y="1170"/>
                  </a:lnTo>
                  <a:lnTo>
                    <a:pt x="234" y="1179"/>
                  </a:lnTo>
                  <a:lnTo>
                    <a:pt x="255" y="1191"/>
                  </a:lnTo>
                  <a:lnTo>
                    <a:pt x="291" y="1218"/>
                  </a:lnTo>
                  <a:lnTo>
                    <a:pt x="336" y="1239"/>
                  </a:lnTo>
                  <a:lnTo>
                    <a:pt x="393" y="1251"/>
                  </a:lnTo>
                  <a:lnTo>
                    <a:pt x="441" y="1266"/>
                  </a:lnTo>
                  <a:lnTo>
                    <a:pt x="528" y="1275"/>
                  </a:lnTo>
                  <a:lnTo>
                    <a:pt x="1110" y="1275"/>
                  </a:lnTo>
                  <a:lnTo>
                    <a:pt x="1110" y="1460"/>
                  </a:lnTo>
                  <a:lnTo>
                    <a:pt x="0" y="1460"/>
                  </a:lnTo>
                  <a:close/>
                </a:path>
              </a:pathLst>
            </a:custGeom>
            <a:solidFill>
              <a:srgbClr val="3366FF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5658" name="Freeform 10"/>
            <xdr:cNvSpPr>
              <a:spLocks noChangeArrowheads="1"/>
            </xdr:cNvSpPr>
          </xdr:nvSpPr>
          <xdr:spPr bwMode="auto">
            <a:xfrm>
              <a:off x="176" y="74"/>
              <a:ext cx="387" cy="684"/>
            </a:xfrm>
            <a:custGeom>
              <a:avLst/>
              <a:gdLst>
                <a:gd name="T0" fmla="*/ 0 w 1033"/>
                <a:gd name="T1" fmla="*/ 0 h 1272"/>
                <a:gd name="T2" fmla="*/ 0 w 1033"/>
                <a:gd name="T3" fmla="*/ 1 h 1272"/>
                <a:gd name="T4" fmla="*/ 0 w 1033"/>
                <a:gd name="T5" fmla="*/ 1 h 1272"/>
                <a:gd name="T6" fmla="*/ 0 w 1033"/>
                <a:gd name="T7" fmla="*/ 1 h 1272"/>
                <a:gd name="T8" fmla="*/ 0 w 1033"/>
                <a:gd name="T9" fmla="*/ 1 h 1272"/>
                <a:gd name="T10" fmla="*/ 0 w 1033"/>
                <a:gd name="T11" fmla="*/ 1 h 1272"/>
                <a:gd name="T12" fmla="*/ 0 w 1033"/>
                <a:gd name="T13" fmla="*/ 1 h 1272"/>
                <a:gd name="T14" fmla="*/ 0 w 1033"/>
                <a:gd name="T15" fmla="*/ 1 h 1272"/>
                <a:gd name="T16" fmla="*/ 0 w 1033"/>
                <a:gd name="T17" fmla="*/ 1 h 1272"/>
                <a:gd name="T18" fmla="*/ 0 w 1033"/>
                <a:gd name="T19" fmla="*/ 1 h 1272"/>
                <a:gd name="T20" fmla="*/ 0 w 1033"/>
                <a:gd name="T21" fmla="*/ 1 h 1272"/>
                <a:gd name="T22" fmla="*/ 0 w 1033"/>
                <a:gd name="T23" fmla="*/ 1 h 1272"/>
                <a:gd name="T24" fmla="*/ 0 w 1033"/>
                <a:gd name="T25" fmla="*/ 1 h 1272"/>
                <a:gd name="T26" fmla="*/ 0 w 1033"/>
                <a:gd name="T27" fmla="*/ 1 h 1272"/>
                <a:gd name="T28" fmla="*/ 0 w 1033"/>
                <a:gd name="T29" fmla="*/ 1 h 1272"/>
                <a:gd name="T30" fmla="*/ 0 w 1033"/>
                <a:gd name="T31" fmla="*/ 1 h 1272"/>
                <a:gd name="T32" fmla="*/ 0 w 1033"/>
                <a:gd name="T33" fmla="*/ 0 h 1272"/>
                <a:gd name="T34" fmla="*/ 0 w 1033"/>
                <a:gd name="T35" fmla="*/ 0 h 1272"/>
                <a:gd name="T36" fmla="*/ 0 w 1033"/>
                <a:gd name="T37" fmla="*/ 0 h 1272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w 1033"/>
                <a:gd name="T58" fmla="*/ 0 h 1272"/>
                <a:gd name="T59" fmla="*/ 1033 w 1033"/>
                <a:gd name="T60" fmla="*/ 1272 h 1272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T57" t="T58" r="T59" b="T60"/>
              <a:pathLst>
                <a:path w="1033" h="1272">
                  <a:moveTo>
                    <a:pt x="1032" y="0"/>
                  </a:moveTo>
                  <a:lnTo>
                    <a:pt x="1033" y="1269"/>
                  </a:lnTo>
                  <a:lnTo>
                    <a:pt x="939" y="1272"/>
                  </a:lnTo>
                  <a:lnTo>
                    <a:pt x="936" y="705"/>
                  </a:lnTo>
                  <a:lnTo>
                    <a:pt x="930" y="615"/>
                  </a:lnTo>
                  <a:lnTo>
                    <a:pt x="912" y="507"/>
                  </a:lnTo>
                  <a:lnTo>
                    <a:pt x="900" y="432"/>
                  </a:lnTo>
                  <a:lnTo>
                    <a:pt x="864" y="333"/>
                  </a:lnTo>
                  <a:lnTo>
                    <a:pt x="816" y="249"/>
                  </a:lnTo>
                  <a:lnTo>
                    <a:pt x="762" y="192"/>
                  </a:lnTo>
                  <a:lnTo>
                    <a:pt x="708" y="153"/>
                  </a:lnTo>
                  <a:lnTo>
                    <a:pt x="669" y="126"/>
                  </a:lnTo>
                  <a:lnTo>
                    <a:pt x="639" y="114"/>
                  </a:lnTo>
                  <a:lnTo>
                    <a:pt x="597" y="105"/>
                  </a:lnTo>
                  <a:lnTo>
                    <a:pt x="399" y="78"/>
                  </a:lnTo>
                  <a:lnTo>
                    <a:pt x="0" y="78"/>
                  </a:lnTo>
                  <a:lnTo>
                    <a:pt x="0" y="0"/>
                  </a:lnTo>
                  <a:lnTo>
                    <a:pt x="933" y="0"/>
                  </a:lnTo>
                  <a:lnTo>
                    <a:pt x="1032" y="0"/>
                  </a:lnTo>
                  <a:close/>
                </a:path>
              </a:pathLst>
            </a:custGeom>
            <a:solidFill>
              <a:srgbClr val="00CC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5659" name="Freeform 11"/>
            <xdr:cNvSpPr>
              <a:spLocks noChangeArrowheads="1"/>
            </xdr:cNvSpPr>
          </xdr:nvSpPr>
          <xdr:spPr bwMode="auto">
            <a:xfrm rot="-5400000">
              <a:off x="334" y="446"/>
              <a:ext cx="47" cy="324"/>
            </a:xfrm>
            <a:custGeom>
              <a:avLst/>
              <a:gdLst>
                <a:gd name="T0" fmla="*/ 1 w 93"/>
                <a:gd name="T1" fmla="*/ 0 h 885"/>
                <a:gd name="T2" fmla="*/ 1 w 93"/>
                <a:gd name="T3" fmla="*/ 0 h 885"/>
                <a:gd name="T4" fmla="*/ 1 w 93"/>
                <a:gd name="T5" fmla="*/ 0 h 885"/>
                <a:gd name="T6" fmla="*/ 0 w 93"/>
                <a:gd name="T7" fmla="*/ 0 h 885"/>
                <a:gd name="T8" fmla="*/ 0 w 93"/>
                <a:gd name="T9" fmla="*/ 0 h 885"/>
                <a:gd name="T10" fmla="*/ 1 w 93"/>
                <a:gd name="T11" fmla="*/ 0 h 885"/>
                <a:gd name="T12" fmla="*/ 1 w 93"/>
                <a:gd name="T13" fmla="*/ 0 h 885"/>
                <a:gd name="T14" fmla="*/ 1 w 93"/>
                <a:gd name="T15" fmla="*/ 0 h 885"/>
                <a:gd name="T16" fmla="*/ 1 w 93"/>
                <a:gd name="T17" fmla="*/ 0 h 885"/>
                <a:gd name="T18" fmla="*/ 1 w 93"/>
                <a:gd name="T19" fmla="*/ 0 h 885"/>
                <a:gd name="T20" fmla="*/ 1 w 93"/>
                <a:gd name="T21" fmla="*/ 0 h 885"/>
                <a:gd name="T22" fmla="*/ 1 w 93"/>
                <a:gd name="T23" fmla="*/ 0 h 885"/>
                <a:gd name="T24" fmla="*/ 1 w 93"/>
                <a:gd name="T25" fmla="*/ 0 h 885"/>
                <a:gd name="T26" fmla="*/ 1 w 93"/>
                <a:gd name="T27" fmla="*/ 0 h 885"/>
                <a:gd name="T28" fmla="*/ 1 w 93"/>
                <a:gd name="T29" fmla="*/ 0 h 885"/>
                <a:gd name="T30" fmla="*/ 1 w 93"/>
                <a:gd name="T31" fmla="*/ 0 h 885"/>
                <a:gd name="T32" fmla="*/ 1 w 93"/>
                <a:gd name="T33" fmla="*/ 0 h 885"/>
                <a:gd name="T34" fmla="*/ 1 w 93"/>
                <a:gd name="T35" fmla="*/ 0 h 885"/>
                <a:gd name="T36" fmla="*/ 1 w 93"/>
                <a:gd name="T37" fmla="*/ 0 h 885"/>
                <a:gd name="T38" fmla="*/ 1 w 93"/>
                <a:gd name="T39" fmla="*/ 0 h 885"/>
                <a:gd name="T40" fmla="*/ 1 w 93"/>
                <a:gd name="T41" fmla="*/ 0 h 885"/>
                <a:gd name="T42" fmla="*/ 1 w 93"/>
                <a:gd name="T43" fmla="*/ 0 h 885"/>
                <a:gd name="T44" fmla="*/ 1 w 93"/>
                <a:gd name="T45" fmla="*/ 0 h 885"/>
                <a:gd name="T46" fmla="*/ 1 w 93"/>
                <a:gd name="T47" fmla="*/ 0 h 885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93"/>
                <a:gd name="T73" fmla="*/ 0 h 885"/>
                <a:gd name="T74" fmla="*/ 93 w 93"/>
                <a:gd name="T75" fmla="*/ 885 h 885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93" h="885">
                  <a:moveTo>
                    <a:pt x="24" y="885"/>
                  </a:moveTo>
                  <a:lnTo>
                    <a:pt x="15" y="849"/>
                  </a:lnTo>
                  <a:lnTo>
                    <a:pt x="6" y="780"/>
                  </a:lnTo>
                  <a:lnTo>
                    <a:pt x="0" y="708"/>
                  </a:lnTo>
                  <a:lnTo>
                    <a:pt x="0" y="597"/>
                  </a:lnTo>
                  <a:lnTo>
                    <a:pt x="6" y="534"/>
                  </a:lnTo>
                  <a:lnTo>
                    <a:pt x="27" y="432"/>
                  </a:lnTo>
                  <a:lnTo>
                    <a:pt x="48" y="333"/>
                  </a:lnTo>
                  <a:lnTo>
                    <a:pt x="51" y="270"/>
                  </a:lnTo>
                  <a:lnTo>
                    <a:pt x="51" y="144"/>
                  </a:lnTo>
                  <a:lnTo>
                    <a:pt x="45" y="75"/>
                  </a:lnTo>
                  <a:lnTo>
                    <a:pt x="33" y="12"/>
                  </a:lnTo>
                  <a:lnTo>
                    <a:pt x="66" y="0"/>
                  </a:lnTo>
                  <a:lnTo>
                    <a:pt x="84" y="87"/>
                  </a:lnTo>
                  <a:lnTo>
                    <a:pt x="90" y="177"/>
                  </a:lnTo>
                  <a:lnTo>
                    <a:pt x="93" y="261"/>
                  </a:lnTo>
                  <a:lnTo>
                    <a:pt x="84" y="351"/>
                  </a:lnTo>
                  <a:lnTo>
                    <a:pt x="66" y="444"/>
                  </a:lnTo>
                  <a:lnTo>
                    <a:pt x="42" y="579"/>
                  </a:lnTo>
                  <a:lnTo>
                    <a:pt x="42" y="651"/>
                  </a:lnTo>
                  <a:lnTo>
                    <a:pt x="48" y="747"/>
                  </a:lnTo>
                  <a:lnTo>
                    <a:pt x="60" y="843"/>
                  </a:lnTo>
                  <a:lnTo>
                    <a:pt x="72" y="885"/>
                  </a:lnTo>
                  <a:lnTo>
                    <a:pt x="24" y="885"/>
                  </a:lnTo>
                  <a:close/>
                </a:path>
              </a:pathLst>
            </a:custGeom>
            <a:solidFill>
              <a:srgbClr val="3366FF"/>
            </a:solidFill>
            <a:ln w="3240">
              <a:solidFill>
                <a:srgbClr val="3366FF"/>
              </a:solidFill>
              <a:round/>
              <a:headEnd/>
              <a:tailEnd/>
            </a:ln>
          </xdr:spPr>
        </xdr:sp>
        <xdr:sp macro="" textlink="">
          <xdr:nvSpPr>
            <xdr:cNvPr id="175660" name="Freeform 12"/>
            <xdr:cNvSpPr>
              <a:spLocks noChangeArrowheads="1"/>
            </xdr:cNvSpPr>
          </xdr:nvSpPr>
          <xdr:spPr bwMode="auto">
            <a:xfrm rot="-5400000">
              <a:off x="328" y="397"/>
              <a:ext cx="47" cy="337"/>
            </a:xfrm>
            <a:custGeom>
              <a:avLst/>
              <a:gdLst>
                <a:gd name="T0" fmla="*/ 1 w 93"/>
                <a:gd name="T1" fmla="*/ 0 h 903"/>
                <a:gd name="T2" fmla="*/ 1 w 93"/>
                <a:gd name="T3" fmla="*/ 0 h 903"/>
                <a:gd name="T4" fmla="*/ 1 w 93"/>
                <a:gd name="T5" fmla="*/ 0 h 903"/>
                <a:gd name="T6" fmla="*/ 0 w 93"/>
                <a:gd name="T7" fmla="*/ 0 h 903"/>
                <a:gd name="T8" fmla="*/ 0 w 93"/>
                <a:gd name="T9" fmla="*/ 0 h 903"/>
                <a:gd name="T10" fmla="*/ 1 w 93"/>
                <a:gd name="T11" fmla="*/ 0 h 903"/>
                <a:gd name="T12" fmla="*/ 1 w 93"/>
                <a:gd name="T13" fmla="*/ 0 h 903"/>
                <a:gd name="T14" fmla="*/ 1 w 93"/>
                <a:gd name="T15" fmla="*/ 0 h 903"/>
                <a:gd name="T16" fmla="*/ 1 w 93"/>
                <a:gd name="T17" fmla="*/ 0 h 903"/>
                <a:gd name="T18" fmla="*/ 1 w 93"/>
                <a:gd name="T19" fmla="*/ 0 h 903"/>
                <a:gd name="T20" fmla="*/ 1 w 93"/>
                <a:gd name="T21" fmla="*/ 0 h 903"/>
                <a:gd name="T22" fmla="*/ 1 w 93"/>
                <a:gd name="T23" fmla="*/ 0 h 903"/>
                <a:gd name="T24" fmla="*/ 1 w 93"/>
                <a:gd name="T25" fmla="*/ 0 h 903"/>
                <a:gd name="T26" fmla="*/ 1 w 93"/>
                <a:gd name="T27" fmla="*/ 0 h 903"/>
                <a:gd name="T28" fmla="*/ 1 w 93"/>
                <a:gd name="T29" fmla="*/ 0 h 903"/>
                <a:gd name="T30" fmla="*/ 1 w 93"/>
                <a:gd name="T31" fmla="*/ 0 h 903"/>
                <a:gd name="T32" fmla="*/ 1 w 93"/>
                <a:gd name="T33" fmla="*/ 0 h 903"/>
                <a:gd name="T34" fmla="*/ 1 w 93"/>
                <a:gd name="T35" fmla="*/ 0 h 903"/>
                <a:gd name="T36" fmla="*/ 1 w 93"/>
                <a:gd name="T37" fmla="*/ 0 h 903"/>
                <a:gd name="T38" fmla="*/ 1 w 93"/>
                <a:gd name="T39" fmla="*/ 0 h 903"/>
                <a:gd name="T40" fmla="*/ 1 w 93"/>
                <a:gd name="T41" fmla="*/ 0 h 903"/>
                <a:gd name="T42" fmla="*/ 1 w 93"/>
                <a:gd name="T43" fmla="*/ 0 h 903"/>
                <a:gd name="T44" fmla="*/ 1 w 93"/>
                <a:gd name="T45" fmla="*/ 0 h 903"/>
                <a:gd name="T46" fmla="*/ 1 w 93"/>
                <a:gd name="T47" fmla="*/ 0 h 903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93"/>
                <a:gd name="T73" fmla="*/ 0 h 903"/>
                <a:gd name="T74" fmla="*/ 93 w 93"/>
                <a:gd name="T75" fmla="*/ 903 h 903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93" h="903">
                  <a:moveTo>
                    <a:pt x="27" y="903"/>
                  </a:moveTo>
                  <a:lnTo>
                    <a:pt x="15" y="849"/>
                  </a:lnTo>
                  <a:lnTo>
                    <a:pt x="6" y="780"/>
                  </a:lnTo>
                  <a:lnTo>
                    <a:pt x="0" y="708"/>
                  </a:lnTo>
                  <a:lnTo>
                    <a:pt x="0" y="597"/>
                  </a:lnTo>
                  <a:lnTo>
                    <a:pt x="6" y="534"/>
                  </a:lnTo>
                  <a:lnTo>
                    <a:pt x="27" y="432"/>
                  </a:lnTo>
                  <a:lnTo>
                    <a:pt x="48" y="333"/>
                  </a:lnTo>
                  <a:lnTo>
                    <a:pt x="51" y="270"/>
                  </a:lnTo>
                  <a:lnTo>
                    <a:pt x="51" y="144"/>
                  </a:lnTo>
                  <a:lnTo>
                    <a:pt x="45" y="75"/>
                  </a:lnTo>
                  <a:lnTo>
                    <a:pt x="33" y="12"/>
                  </a:lnTo>
                  <a:lnTo>
                    <a:pt x="66" y="0"/>
                  </a:lnTo>
                  <a:lnTo>
                    <a:pt x="84" y="87"/>
                  </a:lnTo>
                  <a:lnTo>
                    <a:pt x="90" y="177"/>
                  </a:lnTo>
                  <a:lnTo>
                    <a:pt x="93" y="261"/>
                  </a:lnTo>
                  <a:lnTo>
                    <a:pt x="84" y="351"/>
                  </a:lnTo>
                  <a:lnTo>
                    <a:pt x="66" y="444"/>
                  </a:lnTo>
                  <a:lnTo>
                    <a:pt x="42" y="579"/>
                  </a:lnTo>
                  <a:lnTo>
                    <a:pt x="42" y="651"/>
                  </a:lnTo>
                  <a:lnTo>
                    <a:pt x="48" y="747"/>
                  </a:lnTo>
                  <a:lnTo>
                    <a:pt x="60" y="843"/>
                  </a:lnTo>
                  <a:lnTo>
                    <a:pt x="78" y="900"/>
                  </a:lnTo>
                  <a:lnTo>
                    <a:pt x="27" y="903"/>
                  </a:lnTo>
                  <a:close/>
                </a:path>
              </a:pathLst>
            </a:custGeom>
            <a:solidFill>
              <a:srgbClr val="3366FF"/>
            </a:solidFill>
            <a:ln w="3240">
              <a:solidFill>
                <a:srgbClr val="3366FF"/>
              </a:solidFill>
              <a:round/>
              <a:headEnd/>
              <a:tailEnd/>
            </a:ln>
          </xdr:spPr>
        </xdr:sp>
      </xdr:grpSp>
      <xdr:sp macro="" textlink="" fLocksText="0">
        <xdr:nvSpPr>
          <xdr:cNvPr id="3085" name="Text Box 13"/>
          <xdr:cNvSpPr txBox="1">
            <a:spLocks noChangeArrowheads="1"/>
          </xdr:cNvSpPr>
        </xdr:nvSpPr>
        <xdr:spPr bwMode="auto">
          <a:xfrm>
            <a:off x="63" y="675"/>
            <a:ext cx="715" cy="293"/>
          </a:xfrm>
          <a:prstGeom prst="rect">
            <a:avLst/>
          </a:prstGeom>
          <a:noFill/>
          <a:ln w="9525">
            <a:noFill/>
            <a:round/>
            <a:headEnd/>
            <a:tailEnd/>
          </a:ln>
          <a:effectLst/>
        </xdr:spPr>
        <xdr:txBody>
          <a:bodyPr vertOverflow="clip" wrap="square" lIns="90000" tIns="46800" rIns="90000" bIns="46800" anchor="t" upright="1"/>
          <a:lstStyle/>
          <a:p>
            <a:pPr algn="l" rtl="0">
              <a:defRPr sz="1000"/>
            </a:pPr>
            <a:r>
              <a:rPr lang="pt-BR" sz="45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CODEVASF</a:t>
            </a:r>
          </a:p>
          <a:p>
            <a:pPr algn="l" rtl="0">
              <a:defRPr sz="1000"/>
            </a:pPr>
            <a:endParaRPr lang="pt-BR" sz="450" b="0" i="0" u="none" strike="noStrike" baseline="0">
              <a:solidFill>
                <a:srgbClr val="FFFFFF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1</xdr:col>
      <xdr:colOff>85725</xdr:colOff>
      <xdr:row>3</xdr:row>
      <xdr:rowOff>85725</xdr:rowOff>
    </xdr:to>
    <xdr:grpSp>
      <xdr:nvGrpSpPr>
        <xdr:cNvPr id="176674" name="Group 1"/>
        <xdr:cNvGrpSpPr>
          <a:grpSpLocks/>
        </xdr:cNvGrpSpPr>
      </xdr:nvGrpSpPr>
      <xdr:grpSpPr bwMode="auto">
        <a:xfrm>
          <a:off x="38100" y="47625"/>
          <a:ext cx="428625" cy="723900"/>
          <a:chOff x="63" y="74"/>
          <a:chExt cx="715" cy="1119"/>
        </a:xfrm>
      </xdr:grpSpPr>
      <xdr:grpSp>
        <xdr:nvGrpSpPr>
          <xdr:cNvPr id="176675" name="Group 2"/>
          <xdr:cNvGrpSpPr>
            <a:grpSpLocks/>
          </xdr:cNvGrpSpPr>
        </xdr:nvGrpSpPr>
        <xdr:grpSpPr bwMode="auto">
          <a:xfrm>
            <a:off x="149" y="74"/>
            <a:ext cx="415" cy="974"/>
            <a:chOff x="149" y="74"/>
            <a:chExt cx="415" cy="974"/>
          </a:xfrm>
        </xdr:grpSpPr>
        <xdr:sp macro="" textlink="">
          <xdr:nvSpPr>
            <xdr:cNvPr id="176677" name="Rectangle 3"/>
            <xdr:cNvSpPr>
              <a:spLocks noChangeArrowheads="1"/>
            </xdr:cNvSpPr>
          </xdr:nvSpPr>
          <xdr:spPr bwMode="auto">
            <a:xfrm>
              <a:off x="168" y="104"/>
              <a:ext cx="372" cy="887"/>
            </a:xfrm>
            <a:prstGeom prst="rect">
              <a:avLst/>
            </a:prstGeom>
            <a:solidFill>
              <a:srgbClr val="C0C0C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6678" name="Rectangle 4"/>
            <xdr:cNvSpPr>
              <a:spLocks noChangeArrowheads="1"/>
            </xdr:cNvSpPr>
          </xdr:nvSpPr>
          <xdr:spPr bwMode="auto">
            <a:xfrm>
              <a:off x="160" y="97"/>
              <a:ext cx="375" cy="894"/>
            </a:xfrm>
            <a:prstGeom prst="rect">
              <a:avLst/>
            </a:prstGeom>
            <a:noFill/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6679" name="Freeform 5"/>
            <xdr:cNvSpPr>
              <a:spLocks noChangeArrowheads="1"/>
            </xdr:cNvSpPr>
          </xdr:nvSpPr>
          <xdr:spPr bwMode="auto">
            <a:xfrm rot="-5400000">
              <a:off x="304" y="767"/>
              <a:ext cx="102" cy="158"/>
            </a:xfrm>
            <a:custGeom>
              <a:avLst/>
              <a:gdLst>
                <a:gd name="T0" fmla="*/ 1 w 156"/>
                <a:gd name="T1" fmla="*/ 0 h 438"/>
                <a:gd name="T2" fmla="*/ 1 w 156"/>
                <a:gd name="T3" fmla="*/ 0 h 438"/>
                <a:gd name="T4" fmla="*/ 1 w 156"/>
                <a:gd name="T5" fmla="*/ 0 h 438"/>
                <a:gd name="T6" fmla="*/ 1 w 156"/>
                <a:gd name="T7" fmla="*/ 0 h 438"/>
                <a:gd name="T8" fmla="*/ 0 w 156"/>
                <a:gd name="T9" fmla="*/ 0 h 438"/>
                <a:gd name="T10" fmla="*/ 1 w 156"/>
                <a:gd name="T11" fmla="*/ 0 h 43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156"/>
                <a:gd name="T19" fmla="*/ 0 h 438"/>
                <a:gd name="T20" fmla="*/ 156 w 156"/>
                <a:gd name="T21" fmla="*/ 438 h 438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156" h="438">
                  <a:moveTo>
                    <a:pt x="114" y="0"/>
                  </a:moveTo>
                  <a:lnTo>
                    <a:pt x="156" y="0"/>
                  </a:lnTo>
                  <a:lnTo>
                    <a:pt x="156" y="438"/>
                  </a:lnTo>
                  <a:lnTo>
                    <a:pt x="114" y="438"/>
                  </a:lnTo>
                  <a:lnTo>
                    <a:pt x="0" y="210"/>
                  </a:lnTo>
                  <a:lnTo>
                    <a:pt x="114" y="0"/>
                  </a:lnTo>
                  <a:close/>
                </a:path>
              </a:pathLst>
            </a:custGeom>
            <a:solidFill>
              <a:srgbClr val="FFFFFF"/>
            </a:solidFill>
            <a:ln w="6480">
              <a:solidFill>
                <a:srgbClr val="000000"/>
              </a:solidFill>
              <a:round/>
              <a:headEnd/>
              <a:tailEnd/>
            </a:ln>
          </xdr:spPr>
        </xdr:sp>
        <xdr:grpSp>
          <xdr:nvGrpSpPr>
            <xdr:cNvPr id="176680" name="Group 6"/>
            <xdr:cNvGrpSpPr>
              <a:grpSpLocks/>
            </xdr:cNvGrpSpPr>
          </xdr:nvGrpSpPr>
          <xdr:grpSpPr bwMode="auto">
            <a:xfrm>
              <a:off x="273" y="158"/>
              <a:ext cx="162" cy="472"/>
              <a:chOff x="273" y="158"/>
              <a:chExt cx="162" cy="472"/>
            </a:xfrm>
          </xdr:grpSpPr>
          <xdr:sp macro="" textlink="">
            <xdr:nvSpPr>
              <xdr:cNvPr id="176685" name="Freeform 7"/>
              <xdr:cNvSpPr>
                <a:spLocks noChangeArrowheads="1"/>
              </xdr:cNvSpPr>
            </xdr:nvSpPr>
            <xdr:spPr bwMode="auto">
              <a:xfrm rot="-5400000">
                <a:off x="273" y="158"/>
                <a:ext cx="162" cy="370"/>
              </a:xfrm>
              <a:custGeom>
                <a:avLst/>
                <a:gdLst>
                  <a:gd name="T0" fmla="*/ 0 w 708"/>
                  <a:gd name="T1" fmla="*/ 0 h 441"/>
                  <a:gd name="T2" fmla="*/ 0 w 708"/>
                  <a:gd name="T3" fmla="*/ 0 h 441"/>
                  <a:gd name="T4" fmla="*/ 0 w 708"/>
                  <a:gd name="T5" fmla="*/ 3 h 441"/>
                  <a:gd name="T6" fmla="*/ 0 w 708"/>
                  <a:gd name="T7" fmla="*/ 3 h 441"/>
                  <a:gd name="T8" fmla="*/ 0 w 708"/>
                  <a:gd name="T9" fmla="*/ 3 h 441"/>
                  <a:gd name="T10" fmla="*/ 0 w 708"/>
                  <a:gd name="T11" fmla="*/ 0 h 441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708"/>
                  <a:gd name="T19" fmla="*/ 0 h 441"/>
                  <a:gd name="T20" fmla="*/ 708 w 708"/>
                  <a:gd name="T21" fmla="*/ 441 h 441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708" h="441">
                    <a:moveTo>
                      <a:pt x="0" y="0"/>
                    </a:moveTo>
                    <a:lnTo>
                      <a:pt x="588" y="0"/>
                    </a:lnTo>
                    <a:lnTo>
                      <a:pt x="708" y="219"/>
                    </a:lnTo>
                    <a:lnTo>
                      <a:pt x="588" y="441"/>
                    </a:lnTo>
                    <a:lnTo>
                      <a:pt x="0" y="441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val="FFFFFF"/>
              </a:solidFill>
              <a:ln w="6480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76686" name="Freeform 8"/>
              <xdr:cNvSpPr>
                <a:spLocks noChangeArrowheads="1"/>
              </xdr:cNvSpPr>
            </xdr:nvSpPr>
            <xdr:spPr bwMode="auto">
              <a:xfrm rot="-5400000">
                <a:off x="302" y="260"/>
                <a:ext cx="106" cy="371"/>
              </a:xfrm>
              <a:custGeom>
                <a:avLst/>
                <a:gdLst>
                  <a:gd name="T0" fmla="*/ 0 w 462"/>
                  <a:gd name="T1" fmla="*/ 0 h 444"/>
                  <a:gd name="T2" fmla="*/ 0 w 462"/>
                  <a:gd name="T3" fmla="*/ 3 h 444"/>
                  <a:gd name="T4" fmla="*/ 0 w 462"/>
                  <a:gd name="T5" fmla="*/ 3 h 444"/>
                  <a:gd name="T6" fmla="*/ 0 w 462"/>
                  <a:gd name="T7" fmla="*/ 3 h 444"/>
                  <a:gd name="T8" fmla="*/ 0 w 462"/>
                  <a:gd name="T9" fmla="*/ 3 h 444"/>
                  <a:gd name="T10" fmla="*/ 0 w 462"/>
                  <a:gd name="T11" fmla="*/ 3 h 444"/>
                  <a:gd name="T12" fmla="*/ 0 w 462"/>
                  <a:gd name="T13" fmla="*/ 3 h 444"/>
                  <a:gd name="T14" fmla="*/ 0 w 462"/>
                  <a:gd name="T15" fmla="*/ 3 h 444"/>
                  <a:gd name="T16" fmla="*/ 0 w 462"/>
                  <a:gd name="T17" fmla="*/ 3 h 444"/>
                  <a:gd name="T18" fmla="*/ 0 w 462"/>
                  <a:gd name="T19" fmla="*/ 3 h 444"/>
                  <a:gd name="T20" fmla="*/ 0 w 462"/>
                  <a:gd name="T21" fmla="*/ 3 h 444"/>
                  <a:gd name="T22" fmla="*/ 0 60000 65536"/>
                  <a:gd name="T23" fmla="*/ 0 60000 65536"/>
                  <a:gd name="T24" fmla="*/ 0 60000 65536"/>
                  <a:gd name="T25" fmla="*/ 0 60000 65536"/>
                  <a:gd name="T26" fmla="*/ 0 60000 65536"/>
                  <a:gd name="T27" fmla="*/ 0 60000 65536"/>
                  <a:gd name="T28" fmla="*/ 0 60000 65536"/>
                  <a:gd name="T29" fmla="*/ 0 60000 65536"/>
                  <a:gd name="T30" fmla="*/ 0 60000 65536"/>
                  <a:gd name="T31" fmla="*/ 0 60000 65536"/>
                  <a:gd name="T32" fmla="*/ 0 60000 65536"/>
                  <a:gd name="T33" fmla="*/ 0 w 462"/>
                  <a:gd name="T34" fmla="*/ 0 h 444"/>
                  <a:gd name="T35" fmla="*/ 462 w 462"/>
                  <a:gd name="T36" fmla="*/ 444 h 444"/>
                </a:gdLst>
                <a:ahLst/>
                <a:cxnLst>
                  <a:cxn ang="T22">
                    <a:pos x="T0" y="T1"/>
                  </a:cxn>
                  <a:cxn ang="T23">
                    <a:pos x="T2" y="T3"/>
                  </a:cxn>
                  <a:cxn ang="T24">
                    <a:pos x="T4" y="T5"/>
                  </a:cxn>
                  <a:cxn ang="T25">
                    <a:pos x="T6" y="T7"/>
                  </a:cxn>
                  <a:cxn ang="T26">
                    <a:pos x="T8" y="T9"/>
                  </a:cxn>
                  <a:cxn ang="T27">
                    <a:pos x="T10" y="T11"/>
                  </a:cxn>
                  <a:cxn ang="T28">
                    <a:pos x="T12" y="T13"/>
                  </a:cxn>
                  <a:cxn ang="T29">
                    <a:pos x="T14" y="T15"/>
                  </a:cxn>
                  <a:cxn ang="T30">
                    <a:pos x="T16" y="T17"/>
                  </a:cxn>
                  <a:cxn ang="T31">
                    <a:pos x="T18" y="T19"/>
                  </a:cxn>
                  <a:cxn ang="T32">
                    <a:pos x="T20" y="T21"/>
                  </a:cxn>
                </a:cxnLst>
                <a:rect l="T33" t="T34" r="T35" b="T36"/>
                <a:pathLst>
                  <a:path w="462" h="444">
                    <a:moveTo>
                      <a:pt x="462" y="0"/>
                    </a:moveTo>
                    <a:lnTo>
                      <a:pt x="357" y="183"/>
                    </a:lnTo>
                    <a:lnTo>
                      <a:pt x="153" y="183"/>
                    </a:lnTo>
                    <a:lnTo>
                      <a:pt x="126" y="117"/>
                    </a:lnTo>
                    <a:lnTo>
                      <a:pt x="63" y="117"/>
                    </a:lnTo>
                    <a:lnTo>
                      <a:pt x="0" y="219"/>
                    </a:lnTo>
                    <a:lnTo>
                      <a:pt x="63" y="318"/>
                    </a:lnTo>
                    <a:lnTo>
                      <a:pt x="129" y="315"/>
                    </a:lnTo>
                    <a:lnTo>
                      <a:pt x="150" y="267"/>
                    </a:lnTo>
                    <a:lnTo>
                      <a:pt x="363" y="267"/>
                    </a:lnTo>
                    <a:lnTo>
                      <a:pt x="462" y="444"/>
                    </a:lnTo>
                  </a:path>
                </a:pathLst>
              </a:custGeom>
              <a:solidFill>
                <a:srgbClr val="FFFFFF"/>
              </a:solidFill>
              <a:ln w="6480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176681" name="Freeform 9"/>
            <xdr:cNvSpPr>
              <a:spLocks noChangeArrowheads="1"/>
            </xdr:cNvSpPr>
          </xdr:nvSpPr>
          <xdr:spPr bwMode="auto">
            <a:xfrm>
              <a:off x="149" y="77"/>
              <a:ext cx="415" cy="971"/>
            </a:xfrm>
            <a:custGeom>
              <a:avLst/>
              <a:gdLst>
                <a:gd name="T0" fmla="*/ 0 w 1110"/>
                <a:gd name="T1" fmla="*/ 1 h 1460"/>
                <a:gd name="T2" fmla="*/ 0 w 1110"/>
                <a:gd name="T3" fmla="*/ 0 h 1460"/>
                <a:gd name="T4" fmla="*/ 0 w 1110"/>
                <a:gd name="T5" fmla="*/ 0 h 1460"/>
                <a:gd name="T6" fmla="*/ 0 w 1110"/>
                <a:gd name="T7" fmla="*/ 1 h 1460"/>
                <a:gd name="T8" fmla="*/ 0 w 1110"/>
                <a:gd name="T9" fmla="*/ 1 h 1460"/>
                <a:gd name="T10" fmla="*/ 0 w 1110"/>
                <a:gd name="T11" fmla="*/ 1 h 1460"/>
                <a:gd name="T12" fmla="*/ 0 w 1110"/>
                <a:gd name="T13" fmla="*/ 1 h 1460"/>
                <a:gd name="T14" fmla="*/ 0 w 1110"/>
                <a:gd name="T15" fmla="*/ 1 h 1460"/>
                <a:gd name="T16" fmla="*/ 0 w 1110"/>
                <a:gd name="T17" fmla="*/ 1 h 1460"/>
                <a:gd name="T18" fmla="*/ 0 w 1110"/>
                <a:gd name="T19" fmla="*/ 1 h 1460"/>
                <a:gd name="T20" fmla="*/ 0 w 1110"/>
                <a:gd name="T21" fmla="*/ 1 h 1460"/>
                <a:gd name="T22" fmla="*/ 0 w 1110"/>
                <a:gd name="T23" fmla="*/ 1 h 1460"/>
                <a:gd name="T24" fmla="*/ 0 w 1110"/>
                <a:gd name="T25" fmla="*/ 1 h 1460"/>
                <a:gd name="T26" fmla="*/ 0 w 1110"/>
                <a:gd name="T27" fmla="*/ 1 h 1460"/>
                <a:gd name="T28" fmla="*/ 0 w 1110"/>
                <a:gd name="T29" fmla="*/ 1 h 1460"/>
                <a:gd name="T30" fmla="*/ 0 w 1110"/>
                <a:gd name="T31" fmla="*/ 1 h 1460"/>
                <a:gd name="T32" fmla="*/ 0 w 1110"/>
                <a:gd name="T33" fmla="*/ 1 h 1460"/>
                <a:gd name="T34" fmla="*/ 0 w 1110"/>
                <a:gd name="T35" fmla="*/ 1 h 1460"/>
                <a:gd name="T36" fmla="*/ 0 w 1110"/>
                <a:gd name="T37" fmla="*/ 1 h 1460"/>
                <a:gd name="T38" fmla="*/ 0 w 1110"/>
                <a:gd name="T39" fmla="*/ 1 h 1460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1110"/>
                <a:gd name="T61" fmla="*/ 0 h 1460"/>
                <a:gd name="T62" fmla="*/ 1110 w 1110"/>
                <a:gd name="T63" fmla="*/ 1460 h 1460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1110" h="1460">
                  <a:moveTo>
                    <a:pt x="0" y="1460"/>
                  </a:moveTo>
                  <a:lnTo>
                    <a:pt x="0" y="0"/>
                  </a:lnTo>
                  <a:lnTo>
                    <a:pt x="75" y="0"/>
                  </a:lnTo>
                  <a:lnTo>
                    <a:pt x="84" y="585"/>
                  </a:lnTo>
                  <a:lnTo>
                    <a:pt x="111" y="912"/>
                  </a:lnTo>
                  <a:lnTo>
                    <a:pt x="126" y="966"/>
                  </a:lnTo>
                  <a:lnTo>
                    <a:pt x="141" y="1026"/>
                  </a:lnTo>
                  <a:lnTo>
                    <a:pt x="156" y="1065"/>
                  </a:lnTo>
                  <a:lnTo>
                    <a:pt x="180" y="1113"/>
                  </a:lnTo>
                  <a:lnTo>
                    <a:pt x="228" y="1170"/>
                  </a:lnTo>
                  <a:lnTo>
                    <a:pt x="234" y="1179"/>
                  </a:lnTo>
                  <a:lnTo>
                    <a:pt x="255" y="1191"/>
                  </a:lnTo>
                  <a:lnTo>
                    <a:pt x="291" y="1218"/>
                  </a:lnTo>
                  <a:lnTo>
                    <a:pt x="336" y="1239"/>
                  </a:lnTo>
                  <a:lnTo>
                    <a:pt x="393" y="1251"/>
                  </a:lnTo>
                  <a:lnTo>
                    <a:pt x="441" y="1266"/>
                  </a:lnTo>
                  <a:lnTo>
                    <a:pt x="528" y="1275"/>
                  </a:lnTo>
                  <a:lnTo>
                    <a:pt x="1110" y="1275"/>
                  </a:lnTo>
                  <a:lnTo>
                    <a:pt x="1110" y="1460"/>
                  </a:lnTo>
                  <a:lnTo>
                    <a:pt x="0" y="1460"/>
                  </a:lnTo>
                  <a:close/>
                </a:path>
              </a:pathLst>
            </a:custGeom>
            <a:solidFill>
              <a:srgbClr val="3366FF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6682" name="Freeform 10"/>
            <xdr:cNvSpPr>
              <a:spLocks noChangeArrowheads="1"/>
            </xdr:cNvSpPr>
          </xdr:nvSpPr>
          <xdr:spPr bwMode="auto">
            <a:xfrm>
              <a:off x="176" y="74"/>
              <a:ext cx="387" cy="854"/>
            </a:xfrm>
            <a:custGeom>
              <a:avLst/>
              <a:gdLst>
                <a:gd name="T0" fmla="*/ 0 w 1033"/>
                <a:gd name="T1" fmla="*/ 0 h 1272"/>
                <a:gd name="T2" fmla="*/ 0 w 1033"/>
                <a:gd name="T3" fmla="*/ 1 h 1272"/>
                <a:gd name="T4" fmla="*/ 0 w 1033"/>
                <a:gd name="T5" fmla="*/ 1 h 1272"/>
                <a:gd name="T6" fmla="*/ 0 w 1033"/>
                <a:gd name="T7" fmla="*/ 1 h 1272"/>
                <a:gd name="T8" fmla="*/ 0 w 1033"/>
                <a:gd name="T9" fmla="*/ 1 h 1272"/>
                <a:gd name="T10" fmla="*/ 0 w 1033"/>
                <a:gd name="T11" fmla="*/ 1 h 1272"/>
                <a:gd name="T12" fmla="*/ 0 w 1033"/>
                <a:gd name="T13" fmla="*/ 1 h 1272"/>
                <a:gd name="T14" fmla="*/ 0 w 1033"/>
                <a:gd name="T15" fmla="*/ 1 h 1272"/>
                <a:gd name="T16" fmla="*/ 0 w 1033"/>
                <a:gd name="T17" fmla="*/ 1 h 1272"/>
                <a:gd name="T18" fmla="*/ 0 w 1033"/>
                <a:gd name="T19" fmla="*/ 1 h 1272"/>
                <a:gd name="T20" fmla="*/ 0 w 1033"/>
                <a:gd name="T21" fmla="*/ 1 h 1272"/>
                <a:gd name="T22" fmla="*/ 0 w 1033"/>
                <a:gd name="T23" fmla="*/ 1 h 1272"/>
                <a:gd name="T24" fmla="*/ 0 w 1033"/>
                <a:gd name="T25" fmla="*/ 1 h 1272"/>
                <a:gd name="T26" fmla="*/ 0 w 1033"/>
                <a:gd name="T27" fmla="*/ 1 h 1272"/>
                <a:gd name="T28" fmla="*/ 0 w 1033"/>
                <a:gd name="T29" fmla="*/ 1 h 1272"/>
                <a:gd name="T30" fmla="*/ 0 w 1033"/>
                <a:gd name="T31" fmla="*/ 1 h 1272"/>
                <a:gd name="T32" fmla="*/ 0 w 1033"/>
                <a:gd name="T33" fmla="*/ 0 h 1272"/>
                <a:gd name="T34" fmla="*/ 0 w 1033"/>
                <a:gd name="T35" fmla="*/ 0 h 1272"/>
                <a:gd name="T36" fmla="*/ 0 w 1033"/>
                <a:gd name="T37" fmla="*/ 0 h 1272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w 1033"/>
                <a:gd name="T58" fmla="*/ 0 h 1272"/>
                <a:gd name="T59" fmla="*/ 1033 w 1033"/>
                <a:gd name="T60" fmla="*/ 1272 h 1272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T57" t="T58" r="T59" b="T60"/>
              <a:pathLst>
                <a:path w="1033" h="1272">
                  <a:moveTo>
                    <a:pt x="1032" y="0"/>
                  </a:moveTo>
                  <a:lnTo>
                    <a:pt x="1033" y="1269"/>
                  </a:lnTo>
                  <a:lnTo>
                    <a:pt x="939" y="1272"/>
                  </a:lnTo>
                  <a:lnTo>
                    <a:pt x="936" y="705"/>
                  </a:lnTo>
                  <a:lnTo>
                    <a:pt x="930" y="615"/>
                  </a:lnTo>
                  <a:lnTo>
                    <a:pt x="912" y="507"/>
                  </a:lnTo>
                  <a:lnTo>
                    <a:pt x="900" y="432"/>
                  </a:lnTo>
                  <a:lnTo>
                    <a:pt x="864" y="333"/>
                  </a:lnTo>
                  <a:lnTo>
                    <a:pt x="816" y="249"/>
                  </a:lnTo>
                  <a:lnTo>
                    <a:pt x="762" y="192"/>
                  </a:lnTo>
                  <a:lnTo>
                    <a:pt x="708" y="153"/>
                  </a:lnTo>
                  <a:lnTo>
                    <a:pt x="669" y="126"/>
                  </a:lnTo>
                  <a:lnTo>
                    <a:pt x="639" y="114"/>
                  </a:lnTo>
                  <a:lnTo>
                    <a:pt x="597" y="105"/>
                  </a:lnTo>
                  <a:lnTo>
                    <a:pt x="399" y="78"/>
                  </a:lnTo>
                  <a:lnTo>
                    <a:pt x="0" y="78"/>
                  </a:lnTo>
                  <a:lnTo>
                    <a:pt x="0" y="0"/>
                  </a:lnTo>
                  <a:lnTo>
                    <a:pt x="933" y="0"/>
                  </a:lnTo>
                  <a:lnTo>
                    <a:pt x="1032" y="0"/>
                  </a:lnTo>
                  <a:close/>
                </a:path>
              </a:pathLst>
            </a:custGeom>
            <a:solidFill>
              <a:srgbClr val="00CC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6683" name="Freeform 11"/>
            <xdr:cNvSpPr>
              <a:spLocks noChangeArrowheads="1"/>
            </xdr:cNvSpPr>
          </xdr:nvSpPr>
          <xdr:spPr bwMode="auto">
            <a:xfrm rot="-5400000">
              <a:off x="329" y="578"/>
              <a:ext cx="60" cy="323"/>
            </a:xfrm>
            <a:custGeom>
              <a:avLst/>
              <a:gdLst>
                <a:gd name="T0" fmla="*/ 1 w 93"/>
                <a:gd name="T1" fmla="*/ 0 h 885"/>
                <a:gd name="T2" fmla="*/ 1 w 93"/>
                <a:gd name="T3" fmla="*/ 0 h 885"/>
                <a:gd name="T4" fmla="*/ 1 w 93"/>
                <a:gd name="T5" fmla="*/ 0 h 885"/>
                <a:gd name="T6" fmla="*/ 0 w 93"/>
                <a:gd name="T7" fmla="*/ 0 h 885"/>
                <a:gd name="T8" fmla="*/ 0 w 93"/>
                <a:gd name="T9" fmla="*/ 0 h 885"/>
                <a:gd name="T10" fmla="*/ 1 w 93"/>
                <a:gd name="T11" fmla="*/ 0 h 885"/>
                <a:gd name="T12" fmla="*/ 1 w 93"/>
                <a:gd name="T13" fmla="*/ 0 h 885"/>
                <a:gd name="T14" fmla="*/ 1 w 93"/>
                <a:gd name="T15" fmla="*/ 0 h 885"/>
                <a:gd name="T16" fmla="*/ 1 w 93"/>
                <a:gd name="T17" fmla="*/ 0 h 885"/>
                <a:gd name="T18" fmla="*/ 1 w 93"/>
                <a:gd name="T19" fmla="*/ 0 h 885"/>
                <a:gd name="T20" fmla="*/ 1 w 93"/>
                <a:gd name="T21" fmla="*/ 0 h 885"/>
                <a:gd name="T22" fmla="*/ 1 w 93"/>
                <a:gd name="T23" fmla="*/ 0 h 885"/>
                <a:gd name="T24" fmla="*/ 1 w 93"/>
                <a:gd name="T25" fmla="*/ 0 h 885"/>
                <a:gd name="T26" fmla="*/ 1 w 93"/>
                <a:gd name="T27" fmla="*/ 0 h 885"/>
                <a:gd name="T28" fmla="*/ 1 w 93"/>
                <a:gd name="T29" fmla="*/ 0 h 885"/>
                <a:gd name="T30" fmla="*/ 1 w 93"/>
                <a:gd name="T31" fmla="*/ 0 h 885"/>
                <a:gd name="T32" fmla="*/ 1 w 93"/>
                <a:gd name="T33" fmla="*/ 0 h 885"/>
                <a:gd name="T34" fmla="*/ 1 w 93"/>
                <a:gd name="T35" fmla="*/ 0 h 885"/>
                <a:gd name="T36" fmla="*/ 1 w 93"/>
                <a:gd name="T37" fmla="*/ 0 h 885"/>
                <a:gd name="T38" fmla="*/ 1 w 93"/>
                <a:gd name="T39" fmla="*/ 0 h 885"/>
                <a:gd name="T40" fmla="*/ 1 w 93"/>
                <a:gd name="T41" fmla="*/ 0 h 885"/>
                <a:gd name="T42" fmla="*/ 1 w 93"/>
                <a:gd name="T43" fmla="*/ 0 h 885"/>
                <a:gd name="T44" fmla="*/ 1 w 93"/>
                <a:gd name="T45" fmla="*/ 0 h 885"/>
                <a:gd name="T46" fmla="*/ 1 w 93"/>
                <a:gd name="T47" fmla="*/ 0 h 885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93"/>
                <a:gd name="T73" fmla="*/ 0 h 885"/>
                <a:gd name="T74" fmla="*/ 93 w 93"/>
                <a:gd name="T75" fmla="*/ 885 h 885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93" h="885">
                  <a:moveTo>
                    <a:pt x="24" y="885"/>
                  </a:moveTo>
                  <a:lnTo>
                    <a:pt x="15" y="849"/>
                  </a:lnTo>
                  <a:lnTo>
                    <a:pt x="6" y="780"/>
                  </a:lnTo>
                  <a:lnTo>
                    <a:pt x="0" y="708"/>
                  </a:lnTo>
                  <a:lnTo>
                    <a:pt x="0" y="597"/>
                  </a:lnTo>
                  <a:lnTo>
                    <a:pt x="6" y="534"/>
                  </a:lnTo>
                  <a:lnTo>
                    <a:pt x="27" y="432"/>
                  </a:lnTo>
                  <a:lnTo>
                    <a:pt x="48" y="333"/>
                  </a:lnTo>
                  <a:lnTo>
                    <a:pt x="51" y="270"/>
                  </a:lnTo>
                  <a:lnTo>
                    <a:pt x="51" y="144"/>
                  </a:lnTo>
                  <a:lnTo>
                    <a:pt x="45" y="75"/>
                  </a:lnTo>
                  <a:lnTo>
                    <a:pt x="33" y="12"/>
                  </a:lnTo>
                  <a:lnTo>
                    <a:pt x="66" y="0"/>
                  </a:lnTo>
                  <a:lnTo>
                    <a:pt x="84" y="87"/>
                  </a:lnTo>
                  <a:lnTo>
                    <a:pt x="90" y="177"/>
                  </a:lnTo>
                  <a:lnTo>
                    <a:pt x="93" y="261"/>
                  </a:lnTo>
                  <a:lnTo>
                    <a:pt x="84" y="351"/>
                  </a:lnTo>
                  <a:lnTo>
                    <a:pt x="66" y="444"/>
                  </a:lnTo>
                  <a:lnTo>
                    <a:pt x="42" y="579"/>
                  </a:lnTo>
                  <a:lnTo>
                    <a:pt x="42" y="651"/>
                  </a:lnTo>
                  <a:lnTo>
                    <a:pt x="48" y="747"/>
                  </a:lnTo>
                  <a:lnTo>
                    <a:pt x="60" y="843"/>
                  </a:lnTo>
                  <a:lnTo>
                    <a:pt x="72" y="885"/>
                  </a:lnTo>
                  <a:lnTo>
                    <a:pt x="24" y="885"/>
                  </a:lnTo>
                  <a:close/>
                </a:path>
              </a:pathLst>
            </a:custGeom>
            <a:solidFill>
              <a:srgbClr val="3366FF"/>
            </a:solidFill>
            <a:ln w="3240">
              <a:solidFill>
                <a:srgbClr val="3366FF"/>
              </a:solidFill>
              <a:round/>
              <a:headEnd/>
              <a:tailEnd/>
            </a:ln>
          </xdr:spPr>
        </xdr:sp>
        <xdr:sp macro="" textlink="">
          <xdr:nvSpPr>
            <xdr:cNvPr id="176684" name="Freeform 12"/>
            <xdr:cNvSpPr>
              <a:spLocks noChangeArrowheads="1"/>
            </xdr:cNvSpPr>
          </xdr:nvSpPr>
          <xdr:spPr bwMode="auto">
            <a:xfrm rot="-5400000">
              <a:off x="320" y="520"/>
              <a:ext cx="61" cy="337"/>
            </a:xfrm>
            <a:custGeom>
              <a:avLst/>
              <a:gdLst>
                <a:gd name="T0" fmla="*/ 1 w 93"/>
                <a:gd name="T1" fmla="*/ 0 h 903"/>
                <a:gd name="T2" fmla="*/ 1 w 93"/>
                <a:gd name="T3" fmla="*/ 0 h 903"/>
                <a:gd name="T4" fmla="*/ 1 w 93"/>
                <a:gd name="T5" fmla="*/ 0 h 903"/>
                <a:gd name="T6" fmla="*/ 0 w 93"/>
                <a:gd name="T7" fmla="*/ 0 h 903"/>
                <a:gd name="T8" fmla="*/ 0 w 93"/>
                <a:gd name="T9" fmla="*/ 0 h 903"/>
                <a:gd name="T10" fmla="*/ 1 w 93"/>
                <a:gd name="T11" fmla="*/ 0 h 903"/>
                <a:gd name="T12" fmla="*/ 1 w 93"/>
                <a:gd name="T13" fmla="*/ 0 h 903"/>
                <a:gd name="T14" fmla="*/ 1 w 93"/>
                <a:gd name="T15" fmla="*/ 0 h 903"/>
                <a:gd name="T16" fmla="*/ 1 w 93"/>
                <a:gd name="T17" fmla="*/ 0 h 903"/>
                <a:gd name="T18" fmla="*/ 1 w 93"/>
                <a:gd name="T19" fmla="*/ 0 h 903"/>
                <a:gd name="T20" fmla="*/ 1 w 93"/>
                <a:gd name="T21" fmla="*/ 0 h 903"/>
                <a:gd name="T22" fmla="*/ 1 w 93"/>
                <a:gd name="T23" fmla="*/ 0 h 903"/>
                <a:gd name="T24" fmla="*/ 1 w 93"/>
                <a:gd name="T25" fmla="*/ 0 h 903"/>
                <a:gd name="T26" fmla="*/ 1 w 93"/>
                <a:gd name="T27" fmla="*/ 0 h 903"/>
                <a:gd name="T28" fmla="*/ 1 w 93"/>
                <a:gd name="T29" fmla="*/ 0 h 903"/>
                <a:gd name="T30" fmla="*/ 1 w 93"/>
                <a:gd name="T31" fmla="*/ 0 h 903"/>
                <a:gd name="T32" fmla="*/ 1 w 93"/>
                <a:gd name="T33" fmla="*/ 0 h 903"/>
                <a:gd name="T34" fmla="*/ 1 w 93"/>
                <a:gd name="T35" fmla="*/ 0 h 903"/>
                <a:gd name="T36" fmla="*/ 1 w 93"/>
                <a:gd name="T37" fmla="*/ 0 h 903"/>
                <a:gd name="T38" fmla="*/ 1 w 93"/>
                <a:gd name="T39" fmla="*/ 0 h 903"/>
                <a:gd name="T40" fmla="*/ 1 w 93"/>
                <a:gd name="T41" fmla="*/ 0 h 903"/>
                <a:gd name="T42" fmla="*/ 1 w 93"/>
                <a:gd name="T43" fmla="*/ 0 h 903"/>
                <a:gd name="T44" fmla="*/ 1 w 93"/>
                <a:gd name="T45" fmla="*/ 0 h 903"/>
                <a:gd name="T46" fmla="*/ 1 w 93"/>
                <a:gd name="T47" fmla="*/ 0 h 903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93"/>
                <a:gd name="T73" fmla="*/ 0 h 903"/>
                <a:gd name="T74" fmla="*/ 93 w 93"/>
                <a:gd name="T75" fmla="*/ 903 h 903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93" h="903">
                  <a:moveTo>
                    <a:pt x="27" y="903"/>
                  </a:moveTo>
                  <a:lnTo>
                    <a:pt x="15" y="849"/>
                  </a:lnTo>
                  <a:lnTo>
                    <a:pt x="6" y="780"/>
                  </a:lnTo>
                  <a:lnTo>
                    <a:pt x="0" y="708"/>
                  </a:lnTo>
                  <a:lnTo>
                    <a:pt x="0" y="597"/>
                  </a:lnTo>
                  <a:lnTo>
                    <a:pt x="6" y="534"/>
                  </a:lnTo>
                  <a:lnTo>
                    <a:pt x="27" y="432"/>
                  </a:lnTo>
                  <a:lnTo>
                    <a:pt x="48" y="333"/>
                  </a:lnTo>
                  <a:lnTo>
                    <a:pt x="51" y="270"/>
                  </a:lnTo>
                  <a:lnTo>
                    <a:pt x="51" y="144"/>
                  </a:lnTo>
                  <a:lnTo>
                    <a:pt x="45" y="75"/>
                  </a:lnTo>
                  <a:lnTo>
                    <a:pt x="33" y="12"/>
                  </a:lnTo>
                  <a:lnTo>
                    <a:pt x="66" y="0"/>
                  </a:lnTo>
                  <a:lnTo>
                    <a:pt x="84" y="87"/>
                  </a:lnTo>
                  <a:lnTo>
                    <a:pt x="90" y="177"/>
                  </a:lnTo>
                  <a:lnTo>
                    <a:pt x="93" y="261"/>
                  </a:lnTo>
                  <a:lnTo>
                    <a:pt x="84" y="351"/>
                  </a:lnTo>
                  <a:lnTo>
                    <a:pt x="66" y="444"/>
                  </a:lnTo>
                  <a:lnTo>
                    <a:pt x="42" y="579"/>
                  </a:lnTo>
                  <a:lnTo>
                    <a:pt x="42" y="651"/>
                  </a:lnTo>
                  <a:lnTo>
                    <a:pt x="48" y="747"/>
                  </a:lnTo>
                  <a:lnTo>
                    <a:pt x="60" y="843"/>
                  </a:lnTo>
                  <a:lnTo>
                    <a:pt x="78" y="900"/>
                  </a:lnTo>
                  <a:lnTo>
                    <a:pt x="27" y="903"/>
                  </a:lnTo>
                  <a:close/>
                </a:path>
              </a:pathLst>
            </a:custGeom>
            <a:solidFill>
              <a:srgbClr val="3366FF"/>
            </a:solidFill>
            <a:ln w="3240">
              <a:solidFill>
                <a:srgbClr val="3366FF"/>
              </a:solidFill>
              <a:round/>
              <a:headEnd/>
              <a:tailEnd/>
            </a:ln>
          </xdr:spPr>
        </xdr:sp>
      </xdr:grpSp>
      <xdr:sp macro="" textlink="" fLocksText="0">
        <xdr:nvSpPr>
          <xdr:cNvPr id="4109" name="Text Box 13"/>
          <xdr:cNvSpPr txBox="1">
            <a:spLocks noChangeArrowheads="1"/>
          </xdr:cNvSpPr>
        </xdr:nvSpPr>
        <xdr:spPr bwMode="auto">
          <a:xfrm>
            <a:off x="63" y="825"/>
            <a:ext cx="715" cy="368"/>
          </a:xfrm>
          <a:prstGeom prst="rect">
            <a:avLst/>
          </a:prstGeom>
          <a:noFill/>
          <a:ln w="9525">
            <a:noFill/>
            <a:round/>
            <a:headEnd/>
            <a:tailEnd/>
          </a:ln>
          <a:effectLst/>
        </xdr:spPr>
        <xdr:txBody>
          <a:bodyPr vertOverflow="clip" wrap="square" lIns="90000" tIns="46800" rIns="90000" bIns="46800" anchor="t" upright="1"/>
          <a:lstStyle/>
          <a:p>
            <a:pPr algn="l" rtl="0">
              <a:defRPr sz="1000"/>
            </a:pPr>
            <a:r>
              <a:rPr lang="pt-BR" sz="45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CODEVASF</a:t>
            </a:r>
          </a:p>
          <a:p>
            <a:pPr algn="l" rtl="0">
              <a:defRPr sz="1000"/>
            </a:pPr>
            <a:endParaRPr lang="pt-BR" sz="450" b="0" i="0" u="none" strike="noStrike" baseline="0">
              <a:solidFill>
                <a:srgbClr val="FFFFFF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1</xdr:col>
      <xdr:colOff>85725</xdr:colOff>
      <xdr:row>3</xdr:row>
      <xdr:rowOff>85725</xdr:rowOff>
    </xdr:to>
    <xdr:grpSp>
      <xdr:nvGrpSpPr>
        <xdr:cNvPr id="177698" name="Group 1"/>
        <xdr:cNvGrpSpPr>
          <a:grpSpLocks/>
        </xdr:cNvGrpSpPr>
      </xdr:nvGrpSpPr>
      <xdr:grpSpPr bwMode="auto">
        <a:xfrm>
          <a:off x="38100" y="47625"/>
          <a:ext cx="361950" cy="723900"/>
          <a:chOff x="63" y="74"/>
          <a:chExt cx="601" cy="1127"/>
        </a:xfrm>
      </xdr:grpSpPr>
      <xdr:grpSp>
        <xdr:nvGrpSpPr>
          <xdr:cNvPr id="177699" name="Group 2"/>
          <xdr:cNvGrpSpPr>
            <a:grpSpLocks/>
          </xdr:cNvGrpSpPr>
        </xdr:nvGrpSpPr>
        <xdr:grpSpPr bwMode="auto">
          <a:xfrm>
            <a:off x="135" y="74"/>
            <a:ext cx="348" cy="981"/>
            <a:chOff x="135" y="74"/>
            <a:chExt cx="348" cy="981"/>
          </a:xfrm>
        </xdr:grpSpPr>
        <xdr:sp macro="" textlink="">
          <xdr:nvSpPr>
            <xdr:cNvPr id="177701" name="Rectangle 3"/>
            <xdr:cNvSpPr>
              <a:spLocks noChangeArrowheads="1"/>
            </xdr:cNvSpPr>
          </xdr:nvSpPr>
          <xdr:spPr bwMode="auto">
            <a:xfrm>
              <a:off x="152" y="104"/>
              <a:ext cx="313" cy="894"/>
            </a:xfrm>
            <a:prstGeom prst="rect">
              <a:avLst/>
            </a:prstGeom>
            <a:solidFill>
              <a:srgbClr val="C0C0C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7702" name="Rectangle 4"/>
            <xdr:cNvSpPr>
              <a:spLocks noChangeArrowheads="1"/>
            </xdr:cNvSpPr>
          </xdr:nvSpPr>
          <xdr:spPr bwMode="auto">
            <a:xfrm>
              <a:off x="145" y="97"/>
              <a:ext cx="315" cy="901"/>
            </a:xfrm>
            <a:prstGeom prst="rect">
              <a:avLst/>
            </a:prstGeom>
            <a:noFill/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7703" name="Freeform 5"/>
            <xdr:cNvSpPr>
              <a:spLocks noChangeArrowheads="1"/>
            </xdr:cNvSpPr>
          </xdr:nvSpPr>
          <xdr:spPr bwMode="auto">
            <a:xfrm rot="-5400000">
              <a:off x="258" y="785"/>
              <a:ext cx="102" cy="133"/>
            </a:xfrm>
            <a:custGeom>
              <a:avLst/>
              <a:gdLst>
                <a:gd name="T0" fmla="*/ 1 w 156"/>
                <a:gd name="T1" fmla="*/ 0 h 438"/>
                <a:gd name="T2" fmla="*/ 1 w 156"/>
                <a:gd name="T3" fmla="*/ 0 h 438"/>
                <a:gd name="T4" fmla="*/ 1 w 156"/>
                <a:gd name="T5" fmla="*/ 0 h 438"/>
                <a:gd name="T6" fmla="*/ 1 w 156"/>
                <a:gd name="T7" fmla="*/ 0 h 438"/>
                <a:gd name="T8" fmla="*/ 0 w 156"/>
                <a:gd name="T9" fmla="*/ 0 h 438"/>
                <a:gd name="T10" fmla="*/ 1 w 156"/>
                <a:gd name="T11" fmla="*/ 0 h 43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156"/>
                <a:gd name="T19" fmla="*/ 0 h 438"/>
                <a:gd name="T20" fmla="*/ 156 w 156"/>
                <a:gd name="T21" fmla="*/ 438 h 438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156" h="438">
                  <a:moveTo>
                    <a:pt x="114" y="0"/>
                  </a:moveTo>
                  <a:lnTo>
                    <a:pt x="156" y="0"/>
                  </a:lnTo>
                  <a:lnTo>
                    <a:pt x="156" y="438"/>
                  </a:lnTo>
                  <a:lnTo>
                    <a:pt x="114" y="438"/>
                  </a:lnTo>
                  <a:lnTo>
                    <a:pt x="0" y="210"/>
                  </a:lnTo>
                  <a:lnTo>
                    <a:pt x="114" y="0"/>
                  </a:lnTo>
                  <a:close/>
                </a:path>
              </a:pathLst>
            </a:custGeom>
            <a:solidFill>
              <a:srgbClr val="FFFFFF"/>
            </a:solidFill>
            <a:ln w="6480">
              <a:solidFill>
                <a:srgbClr val="000000"/>
              </a:solidFill>
              <a:round/>
              <a:headEnd/>
              <a:tailEnd/>
            </a:ln>
          </xdr:spPr>
        </xdr:sp>
        <xdr:grpSp>
          <xdr:nvGrpSpPr>
            <xdr:cNvPr id="177704" name="Group 6"/>
            <xdr:cNvGrpSpPr>
              <a:grpSpLocks/>
            </xdr:cNvGrpSpPr>
          </xdr:nvGrpSpPr>
          <xdr:grpSpPr bwMode="auto">
            <a:xfrm>
              <a:off x="240" y="159"/>
              <a:ext cx="136" cy="476"/>
              <a:chOff x="240" y="159"/>
              <a:chExt cx="136" cy="476"/>
            </a:xfrm>
          </xdr:grpSpPr>
          <xdr:sp macro="" textlink="">
            <xdr:nvSpPr>
              <xdr:cNvPr id="177709" name="Freeform 7"/>
              <xdr:cNvSpPr>
                <a:spLocks noChangeArrowheads="1"/>
              </xdr:cNvSpPr>
            </xdr:nvSpPr>
            <xdr:spPr bwMode="auto">
              <a:xfrm rot="-5400000">
                <a:off x="241" y="158"/>
                <a:ext cx="136" cy="357"/>
              </a:xfrm>
              <a:custGeom>
                <a:avLst/>
                <a:gdLst>
                  <a:gd name="T0" fmla="*/ 0 w 708"/>
                  <a:gd name="T1" fmla="*/ 0 h 441"/>
                  <a:gd name="T2" fmla="*/ 0 w 708"/>
                  <a:gd name="T3" fmla="*/ 0 h 441"/>
                  <a:gd name="T4" fmla="*/ 0 w 708"/>
                  <a:gd name="T5" fmla="*/ 2 h 441"/>
                  <a:gd name="T6" fmla="*/ 0 w 708"/>
                  <a:gd name="T7" fmla="*/ 2 h 441"/>
                  <a:gd name="T8" fmla="*/ 0 w 708"/>
                  <a:gd name="T9" fmla="*/ 2 h 441"/>
                  <a:gd name="T10" fmla="*/ 0 w 708"/>
                  <a:gd name="T11" fmla="*/ 0 h 441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708"/>
                  <a:gd name="T19" fmla="*/ 0 h 441"/>
                  <a:gd name="T20" fmla="*/ 708 w 708"/>
                  <a:gd name="T21" fmla="*/ 441 h 441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708" h="441">
                    <a:moveTo>
                      <a:pt x="0" y="0"/>
                    </a:moveTo>
                    <a:lnTo>
                      <a:pt x="588" y="0"/>
                    </a:lnTo>
                    <a:lnTo>
                      <a:pt x="708" y="219"/>
                    </a:lnTo>
                    <a:lnTo>
                      <a:pt x="588" y="441"/>
                    </a:lnTo>
                    <a:lnTo>
                      <a:pt x="0" y="441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val="FFFFFF"/>
              </a:solidFill>
              <a:ln w="6480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77710" name="Freeform 8"/>
              <xdr:cNvSpPr>
                <a:spLocks noChangeArrowheads="1"/>
              </xdr:cNvSpPr>
            </xdr:nvSpPr>
            <xdr:spPr bwMode="auto">
              <a:xfrm rot="-5400000">
                <a:off x="264" y="275"/>
                <a:ext cx="88" cy="360"/>
              </a:xfrm>
              <a:custGeom>
                <a:avLst/>
                <a:gdLst>
                  <a:gd name="T0" fmla="*/ 0 w 462"/>
                  <a:gd name="T1" fmla="*/ 0 h 444"/>
                  <a:gd name="T2" fmla="*/ 0 w 462"/>
                  <a:gd name="T3" fmla="*/ 2 h 444"/>
                  <a:gd name="T4" fmla="*/ 0 w 462"/>
                  <a:gd name="T5" fmla="*/ 2 h 444"/>
                  <a:gd name="T6" fmla="*/ 0 w 462"/>
                  <a:gd name="T7" fmla="*/ 2 h 444"/>
                  <a:gd name="T8" fmla="*/ 0 w 462"/>
                  <a:gd name="T9" fmla="*/ 2 h 444"/>
                  <a:gd name="T10" fmla="*/ 0 w 462"/>
                  <a:gd name="T11" fmla="*/ 2 h 444"/>
                  <a:gd name="T12" fmla="*/ 0 w 462"/>
                  <a:gd name="T13" fmla="*/ 2 h 444"/>
                  <a:gd name="T14" fmla="*/ 0 w 462"/>
                  <a:gd name="T15" fmla="*/ 2 h 444"/>
                  <a:gd name="T16" fmla="*/ 0 w 462"/>
                  <a:gd name="T17" fmla="*/ 2 h 444"/>
                  <a:gd name="T18" fmla="*/ 0 w 462"/>
                  <a:gd name="T19" fmla="*/ 2 h 444"/>
                  <a:gd name="T20" fmla="*/ 0 w 462"/>
                  <a:gd name="T21" fmla="*/ 2 h 444"/>
                  <a:gd name="T22" fmla="*/ 0 60000 65536"/>
                  <a:gd name="T23" fmla="*/ 0 60000 65536"/>
                  <a:gd name="T24" fmla="*/ 0 60000 65536"/>
                  <a:gd name="T25" fmla="*/ 0 60000 65536"/>
                  <a:gd name="T26" fmla="*/ 0 60000 65536"/>
                  <a:gd name="T27" fmla="*/ 0 60000 65536"/>
                  <a:gd name="T28" fmla="*/ 0 60000 65536"/>
                  <a:gd name="T29" fmla="*/ 0 60000 65536"/>
                  <a:gd name="T30" fmla="*/ 0 60000 65536"/>
                  <a:gd name="T31" fmla="*/ 0 60000 65536"/>
                  <a:gd name="T32" fmla="*/ 0 60000 65536"/>
                  <a:gd name="T33" fmla="*/ 0 w 462"/>
                  <a:gd name="T34" fmla="*/ 0 h 444"/>
                  <a:gd name="T35" fmla="*/ 462 w 462"/>
                  <a:gd name="T36" fmla="*/ 444 h 444"/>
                </a:gdLst>
                <a:ahLst/>
                <a:cxnLst>
                  <a:cxn ang="T22">
                    <a:pos x="T0" y="T1"/>
                  </a:cxn>
                  <a:cxn ang="T23">
                    <a:pos x="T2" y="T3"/>
                  </a:cxn>
                  <a:cxn ang="T24">
                    <a:pos x="T4" y="T5"/>
                  </a:cxn>
                  <a:cxn ang="T25">
                    <a:pos x="T6" y="T7"/>
                  </a:cxn>
                  <a:cxn ang="T26">
                    <a:pos x="T8" y="T9"/>
                  </a:cxn>
                  <a:cxn ang="T27">
                    <a:pos x="T10" y="T11"/>
                  </a:cxn>
                  <a:cxn ang="T28">
                    <a:pos x="T12" y="T13"/>
                  </a:cxn>
                  <a:cxn ang="T29">
                    <a:pos x="T14" y="T15"/>
                  </a:cxn>
                  <a:cxn ang="T30">
                    <a:pos x="T16" y="T17"/>
                  </a:cxn>
                  <a:cxn ang="T31">
                    <a:pos x="T18" y="T19"/>
                  </a:cxn>
                  <a:cxn ang="T32">
                    <a:pos x="T20" y="T21"/>
                  </a:cxn>
                </a:cxnLst>
                <a:rect l="T33" t="T34" r="T35" b="T36"/>
                <a:pathLst>
                  <a:path w="462" h="444">
                    <a:moveTo>
                      <a:pt x="462" y="0"/>
                    </a:moveTo>
                    <a:lnTo>
                      <a:pt x="357" y="183"/>
                    </a:lnTo>
                    <a:lnTo>
                      <a:pt x="153" y="183"/>
                    </a:lnTo>
                    <a:lnTo>
                      <a:pt x="126" y="117"/>
                    </a:lnTo>
                    <a:lnTo>
                      <a:pt x="63" y="117"/>
                    </a:lnTo>
                    <a:lnTo>
                      <a:pt x="0" y="219"/>
                    </a:lnTo>
                    <a:lnTo>
                      <a:pt x="63" y="318"/>
                    </a:lnTo>
                    <a:lnTo>
                      <a:pt x="129" y="315"/>
                    </a:lnTo>
                    <a:lnTo>
                      <a:pt x="150" y="267"/>
                    </a:lnTo>
                    <a:lnTo>
                      <a:pt x="363" y="267"/>
                    </a:lnTo>
                    <a:lnTo>
                      <a:pt x="462" y="444"/>
                    </a:lnTo>
                  </a:path>
                </a:pathLst>
              </a:custGeom>
              <a:solidFill>
                <a:srgbClr val="FFFFFF"/>
              </a:solidFill>
              <a:ln w="6480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177705" name="Freeform 9"/>
            <xdr:cNvSpPr>
              <a:spLocks noChangeArrowheads="1"/>
            </xdr:cNvSpPr>
          </xdr:nvSpPr>
          <xdr:spPr bwMode="auto">
            <a:xfrm>
              <a:off x="135" y="77"/>
              <a:ext cx="348" cy="978"/>
            </a:xfrm>
            <a:custGeom>
              <a:avLst/>
              <a:gdLst>
                <a:gd name="T0" fmla="*/ 0 w 1110"/>
                <a:gd name="T1" fmla="*/ 1 h 1460"/>
                <a:gd name="T2" fmla="*/ 0 w 1110"/>
                <a:gd name="T3" fmla="*/ 0 h 1460"/>
                <a:gd name="T4" fmla="*/ 0 w 1110"/>
                <a:gd name="T5" fmla="*/ 0 h 1460"/>
                <a:gd name="T6" fmla="*/ 0 w 1110"/>
                <a:gd name="T7" fmla="*/ 1 h 1460"/>
                <a:gd name="T8" fmla="*/ 0 w 1110"/>
                <a:gd name="T9" fmla="*/ 1 h 1460"/>
                <a:gd name="T10" fmla="*/ 0 w 1110"/>
                <a:gd name="T11" fmla="*/ 1 h 1460"/>
                <a:gd name="T12" fmla="*/ 0 w 1110"/>
                <a:gd name="T13" fmla="*/ 1 h 1460"/>
                <a:gd name="T14" fmla="*/ 0 w 1110"/>
                <a:gd name="T15" fmla="*/ 1 h 1460"/>
                <a:gd name="T16" fmla="*/ 0 w 1110"/>
                <a:gd name="T17" fmla="*/ 1 h 1460"/>
                <a:gd name="T18" fmla="*/ 0 w 1110"/>
                <a:gd name="T19" fmla="*/ 1 h 1460"/>
                <a:gd name="T20" fmla="*/ 0 w 1110"/>
                <a:gd name="T21" fmla="*/ 1 h 1460"/>
                <a:gd name="T22" fmla="*/ 0 w 1110"/>
                <a:gd name="T23" fmla="*/ 1 h 1460"/>
                <a:gd name="T24" fmla="*/ 0 w 1110"/>
                <a:gd name="T25" fmla="*/ 1 h 1460"/>
                <a:gd name="T26" fmla="*/ 0 w 1110"/>
                <a:gd name="T27" fmla="*/ 1 h 1460"/>
                <a:gd name="T28" fmla="*/ 0 w 1110"/>
                <a:gd name="T29" fmla="*/ 1 h 1460"/>
                <a:gd name="T30" fmla="*/ 0 w 1110"/>
                <a:gd name="T31" fmla="*/ 1 h 1460"/>
                <a:gd name="T32" fmla="*/ 0 w 1110"/>
                <a:gd name="T33" fmla="*/ 1 h 1460"/>
                <a:gd name="T34" fmla="*/ 0 w 1110"/>
                <a:gd name="T35" fmla="*/ 1 h 1460"/>
                <a:gd name="T36" fmla="*/ 0 w 1110"/>
                <a:gd name="T37" fmla="*/ 1 h 1460"/>
                <a:gd name="T38" fmla="*/ 0 w 1110"/>
                <a:gd name="T39" fmla="*/ 1 h 1460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1110"/>
                <a:gd name="T61" fmla="*/ 0 h 1460"/>
                <a:gd name="T62" fmla="*/ 1110 w 1110"/>
                <a:gd name="T63" fmla="*/ 1460 h 1460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1110" h="1460">
                  <a:moveTo>
                    <a:pt x="0" y="1460"/>
                  </a:moveTo>
                  <a:lnTo>
                    <a:pt x="0" y="0"/>
                  </a:lnTo>
                  <a:lnTo>
                    <a:pt x="75" y="0"/>
                  </a:lnTo>
                  <a:lnTo>
                    <a:pt x="84" y="585"/>
                  </a:lnTo>
                  <a:lnTo>
                    <a:pt x="111" y="912"/>
                  </a:lnTo>
                  <a:lnTo>
                    <a:pt x="126" y="966"/>
                  </a:lnTo>
                  <a:lnTo>
                    <a:pt x="141" y="1026"/>
                  </a:lnTo>
                  <a:lnTo>
                    <a:pt x="156" y="1065"/>
                  </a:lnTo>
                  <a:lnTo>
                    <a:pt x="180" y="1113"/>
                  </a:lnTo>
                  <a:lnTo>
                    <a:pt x="228" y="1170"/>
                  </a:lnTo>
                  <a:lnTo>
                    <a:pt x="234" y="1179"/>
                  </a:lnTo>
                  <a:lnTo>
                    <a:pt x="255" y="1191"/>
                  </a:lnTo>
                  <a:lnTo>
                    <a:pt x="291" y="1218"/>
                  </a:lnTo>
                  <a:lnTo>
                    <a:pt x="336" y="1239"/>
                  </a:lnTo>
                  <a:lnTo>
                    <a:pt x="393" y="1251"/>
                  </a:lnTo>
                  <a:lnTo>
                    <a:pt x="441" y="1266"/>
                  </a:lnTo>
                  <a:lnTo>
                    <a:pt x="528" y="1275"/>
                  </a:lnTo>
                  <a:lnTo>
                    <a:pt x="1110" y="1275"/>
                  </a:lnTo>
                  <a:lnTo>
                    <a:pt x="1110" y="1460"/>
                  </a:lnTo>
                  <a:lnTo>
                    <a:pt x="0" y="1460"/>
                  </a:lnTo>
                  <a:close/>
                </a:path>
              </a:pathLst>
            </a:custGeom>
            <a:solidFill>
              <a:srgbClr val="3366FF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7706" name="Freeform 10"/>
            <xdr:cNvSpPr>
              <a:spLocks noChangeArrowheads="1"/>
            </xdr:cNvSpPr>
          </xdr:nvSpPr>
          <xdr:spPr bwMode="auto">
            <a:xfrm>
              <a:off x="158" y="74"/>
              <a:ext cx="326" cy="862"/>
            </a:xfrm>
            <a:custGeom>
              <a:avLst/>
              <a:gdLst>
                <a:gd name="T0" fmla="*/ 0 w 1033"/>
                <a:gd name="T1" fmla="*/ 0 h 1272"/>
                <a:gd name="T2" fmla="*/ 0 w 1033"/>
                <a:gd name="T3" fmla="*/ 1 h 1272"/>
                <a:gd name="T4" fmla="*/ 0 w 1033"/>
                <a:gd name="T5" fmla="*/ 1 h 1272"/>
                <a:gd name="T6" fmla="*/ 0 w 1033"/>
                <a:gd name="T7" fmla="*/ 1 h 1272"/>
                <a:gd name="T8" fmla="*/ 0 w 1033"/>
                <a:gd name="T9" fmla="*/ 1 h 1272"/>
                <a:gd name="T10" fmla="*/ 0 w 1033"/>
                <a:gd name="T11" fmla="*/ 1 h 1272"/>
                <a:gd name="T12" fmla="*/ 0 w 1033"/>
                <a:gd name="T13" fmla="*/ 1 h 1272"/>
                <a:gd name="T14" fmla="*/ 0 w 1033"/>
                <a:gd name="T15" fmla="*/ 1 h 1272"/>
                <a:gd name="T16" fmla="*/ 0 w 1033"/>
                <a:gd name="T17" fmla="*/ 1 h 1272"/>
                <a:gd name="T18" fmla="*/ 0 w 1033"/>
                <a:gd name="T19" fmla="*/ 1 h 1272"/>
                <a:gd name="T20" fmla="*/ 0 w 1033"/>
                <a:gd name="T21" fmla="*/ 1 h 1272"/>
                <a:gd name="T22" fmla="*/ 0 w 1033"/>
                <a:gd name="T23" fmla="*/ 1 h 1272"/>
                <a:gd name="T24" fmla="*/ 0 w 1033"/>
                <a:gd name="T25" fmla="*/ 1 h 1272"/>
                <a:gd name="T26" fmla="*/ 0 w 1033"/>
                <a:gd name="T27" fmla="*/ 1 h 1272"/>
                <a:gd name="T28" fmla="*/ 0 w 1033"/>
                <a:gd name="T29" fmla="*/ 1 h 1272"/>
                <a:gd name="T30" fmla="*/ 0 w 1033"/>
                <a:gd name="T31" fmla="*/ 1 h 1272"/>
                <a:gd name="T32" fmla="*/ 0 w 1033"/>
                <a:gd name="T33" fmla="*/ 0 h 1272"/>
                <a:gd name="T34" fmla="*/ 0 w 1033"/>
                <a:gd name="T35" fmla="*/ 0 h 1272"/>
                <a:gd name="T36" fmla="*/ 0 w 1033"/>
                <a:gd name="T37" fmla="*/ 0 h 1272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w 1033"/>
                <a:gd name="T58" fmla="*/ 0 h 1272"/>
                <a:gd name="T59" fmla="*/ 1033 w 1033"/>
                <a:gd name="T60" fmla="*/ 1272 h 1272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T57" t="T58" r="T59" b="T60"/>
              <a:pathLst>
                <a:path w="1033" h="1272">
                  <a:moveTo>
                    <a:pt x="1032" y="0"/>
                  </a:moveTo>
                  <a:lnTo>
                    <a:pt x="1033" y="1269"/>
                  </a:lnTo>
                  <a:lnTo>
                    <a:pt x="939" y="1272"/>
                  </a:lnTo>
                  <a:lnTo>
                    <a:pt x="936" y="705"/>
                  </a:lnTo>
                  <a:lnTo>
                    <a:pt x="930" y="615"/>
                  </a:lnTo>
                  <a:lnTo>
                    <a:pt x="912" y="507"/>
                  </a:lnTo>
                  <a:lnTo>
                    <a:pt x="900" y="432"/>
                  </a:lnTo>
                  <a:lnTo>
                    <a:pt x="864" y="333"/>
                  </a:lnTo>
                  <a:lnTo>
                    <a:pt x="816" y="249"/>
                  </a:lnTo>
                  <a:lnTo>
                    <a:pt x="762" y="192"/>
                  </a:lnTo>
                  <a:lnTo>
                    <a:pt x="708" y="153"/>
                  </a:lnTo>
                  <a:lnTo>
                    <a:pt x="669" y="126"/>
                  </a:lnTo>
                  <a:lnTo>
                    <a:pt x="639" y="114"/>
                  </a:lnTo>
                  <a:lnTo>
                    <a:pt x="597" y="105"/>
                  </a:lnTo>
                  <a:lnTo>
                    <a:pt x="399" y="78"/>
                  </a:lnTo>
                  <a:lnTo>
                    <a:pt x="0" y="78"/>
                  </a:lnTo>
                  <a:lnTo>
                    <a:pt x="0" y="0"/>
                  </a:lnTo>
                  <a:lnTo>
                    <a:pt x="933" y="0"/>
                  </a:lnTo>
                  <a:lnTo>
                    <a:pt x="1032" y="0"/>
                  </a:lnTo>
                  <a:close/>
                </a:path>
              </a:pathLst>
            </a:custGeom>
            <a:solidFill>
              <a:srgbClr val="00CC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7707" name="Freeform 11"/>
            <xdr:cNvSpPr>
              <a:spLocks noChangeArrowheads="1"/>
            </xdr:cNvSpPr>
          </xdr:nvSpPr>
          <xdr:spPr bwMode="auto">
            <a:xfrm rot="-5400000">
              <a:off x="282" y="610"/>
              <a:ext cx="60" cy="271"/>
            </a:xfrm>
            <a:custGeom>
              <a:avLst/>
              <a:gdLst>
                <a:gd name="T0" fmla="*/ 1 w 93"/>
                <a:gd name="T1" fmla="*/ 0 h 885"/>
                <a:gd name="T2" fmla="*/ 1 w 93"/>
                <a:gd name="T3" fmla="*/ 0 h 885"/>
                <a:gd name="T4" fmla="*/ 1 w 93"/>
                <a:gd name="T5" fmla="*/ 0 h 885"/>
                <a:gd name="T6" fmla="*/ 0 w 93"/>
                <a:gd name="T7" fmla="*/ 0 h 885"/>
                <a:gd name="T8" fmla="*/ 0 w 93"/>
                <a:gd name="T9" fmla="*/ 0 h 885"/>
                <a:gd name="T10" fmla="*/ 1 w 93"/>
                <a:gd name="T11" fmla="*/ 0 h 885"/>
                <a:gd name="T12" fmla="*/ 1 w 93"/>
                <a:gd name="T13" fmla="*/ 0 h 885"/>
                <a:gd name="T14" fmla="*/ 1 w 93"/>
                <a:gd name="T15" fmla="*/ 0 h 885"/>
                <a:gd name="T16" fmla="*/ 1 w 93"/>
                <a:gd name="T17" fmla="*/ 0 h 885"/>
                <a:gd name="T18" fmla="*/ 1 w 93"/>
                <a:gd name="T19" fmla="*/ 0 h 885"/>
                <a:gd name="T20" fmla="*/ 1 w 93"/>
                <a:gd name="T21" fmla="*/ 0 h 885"/>
                <a:gd name="T22" fmla="*/ 1 w 93"/>
                <a:gd name="T23" fmla="*/ 0 h 885"/>
                <a:gd name="T24" fmla="*/ 1 w 93"/>
                <a:gd name="T25" fmla="*/ 0 h 885"/>
                <a:gd name="T26" fmla="*/ 1 w 93"/>
                <a:gd name="T27" fmla="*/ 0 h 885"/>
                <a:gd name="T28" fmla="*/ 1 w 93"/>
                <a:gd name="T29" fmla="*/ 0 h 885"/>
                <a:gd name="T30" fmla="*/ 1 w 93"/>
                <a:gd name="T31" fmla="*/ 0 h 885"/>
                <a:gd name="T32" fmla="*/ 1 w 93"/>
                <a:gd name="T33" fmla="*/ 0 h 885"/>
                <a:gd name="T34" fmla="*/ 1 w 93"/>
                <a:gd name="T35" fmla="*/ 0 h 885"/>
                <a:gd name="T36" fmla="*/ 1 w 93"/>
                <a:gd name="T37" fmla="*/ 0 h 885"/>
                <a:gd name="T38" fmla="*/ 1 w 93"/>
                <a:gd name="T39" fmla="*/ 0 h 885"/>
                <a:gd name="T40" fmla="*/ 1 w 93"/>
                <a:gd name="T41" fmla="*/ 0 h 885"/>
                <a:gd name="T42" fmla="*/ 1 w 93"/>
                <a:gd name="T43" fmla="*/ 0 h 885"/>
                <a:gd name="T44" fmla="*/ 1 w 93"/>
                <a:gd name="T45" fmla="*/ 0 h 885"/>
                <a:gd name="T46" fmla="*/ 1 w 93"/>
                <a:gd name="T47" fmla="*/ 0 h 885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93"/>
                <a:gd name="T73" fmla="*/ 0 h 885"/>
                <a:gd name="T74" fmla="*/ 93 w 93"/>
                <a:gd name="T75" fmla="*/ 885 h 885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93" h="885">
                  <a:moveTo>
                    <a:pt x="24" y="885"/>
                  </a:moveTo>
                  <a:lnTo>
                    <a:pt x="15" y="849"/>
                  </a:lnTo>
                  <a:lnTo>
                    <a:pt x="6" y="780"/>
                  </a:lnTo>
                  <a:lnTo>
                    <a:pt x="0" y="708"/>
                  </a:lnTo>
                  <a:lnTo>
                    <a:pt x="0" y="597"/>
                  </a:lnTo>
                  <a:lnTo>
                    <a:pt x="6" y="534"/>
                  </a:lnTo>
                  <a:lnTo>
                    <a:pt x="27" y="432"/>
                  </a:lnTo>
                  <a:lnTo>
                    <a:pt x="48" y="333"/>
                  </a:lnTo>
                  <a:lnTo>
                    <a:pt x="51" y="270"/>
                  </a:lnTo>
                  <a:lnTo>
                    <a:pt x="51" y="144"/>
                  </a:lnTo>
                  <a:lnTo>
                    <a:pt x="45" y="75"/>
                  </a:lnTo>
                  <a:lnTo>
                    <a:pt x="33" y="12"/>
                  </a:lnTo>
                  <a:lnTo>
                    <a:pt x="66" y="0"/>
                  </a:lnTo>
                  <a:lnTo>
                    <a:pt x="84" y="87"/>
                  </a:lnTo>
                  <a:lnTo>
                    <a:pt x="90" y="177"/>
                  </a:lnTo>
                  <a:lnTo>
                    <a:pt x="93" y="261"/>
                  </a:lnTo>
                  <a:lnTo>
                    <a:pt x="84" y="351"/>
                  </a:lnTo>
                  <a:lnTo>
                    <a:pt x="66" y="444"/>
                  </a:lnTo>
                  <a:lnTo>
                    <a:pt x="42" y="579"/>
                  </a:lnTo>
                  <a:lnTo>
                    <a:pt x="42" y="651"/>
                  </a:lnTo>
                  <a:lnTo>
                    <a:pt x="48" y="747"/>
                  </a:lnTo>
                  <a:lnTo>
                    <a:pt x="60" y="843"/>
                  </a:lnTo>
                  <a:lnTo>
                    <a:pt x="72" y="885"/>
                  </a:lnTo>
                  <a:lnTo>
                    <a:pt x="24" y="885"/>
                  </a:lnTo>
                  <a:close/>
                </a:path>
              </a:pathLst>
            </a:custGeom>
            <a:solidFill>
              <a:srgbClr val="3366FF"/>
            </a:solidFill>
            <a:ln w="3240">
              <a:solidFill>
                <a:srgbClr val="3366FF"/>
              </a:solidFill>
              <a:round/>
              <a:headEnd/>
              <a:tailEnd/>
            </a:ln>
          </xdr:spPr>
        </xdr:sp>
        <xdr:sp macro="" textlink="">
          <xdr:nvSpPr>
            <xdr:cNvPr id="177708" name="Freeform 12"/>
            <xdr:cNvSpPr>
              <a:spLocks noChangeArrowheads="1"/>
            </xdr:cNvSpPr>
          </xdr:nvSpPr>
          <xdr:spPr bwMode="auto">
            <a:xfrm rot="-5400000">
              <a:off x="274" y="551"/>
              <a:ext cx="60" cy="284"/>
            </a:xfrm>
            <a:custGeom>
              <a:avLst/>
              <a:gdLst>
                <a:gd name="T0" fmla="*/ 1 w 93"/>
                <a:gd name="T1" fmla="*/ 0 h 903"/>
                <a:gd name="T2" fmla="*/ 1 w 93"/>
                <a:gd name="T3" fmla="*/ 0 h 903"/>
                <a:gd name="T4" fmla="*/ 1 w 93"/>
                <a:gd name="T5" fmla="*/ 0 h 903"/>
                <a:gd name="T6" fmla="*/ 0 w 93"/>
                <a:gd name="T7" fmla="*/ 0 h 903"/>
                <a:gd name="T8" fmla="*/ 0 w 93"/>
                <a:gd name="T9" fmla="*/ 0 h 903"/>
                <a:gd name="T10" fmla="*/ 1 w 93"/>
                <a:gd name="T11" fmla="*/ 0 h 903"/>
                <a:gd name="T12" fmla="*/ 1 w 93"/>
                <a:gd name="T13" fmla="*/ 0 h 903"/>
                <a:gd name="T14" fmla="*/ 1 w 93"/>
                <a:gd name="T15" fmla="*/ 0 h 903"/>
                <a:gd name="T16" fmla="*/ 1 w 93"/>
                <a:gd name="T17" fmla="*/ 0 h 903"/>
                <a:gd name="T18" fmla="*/ 1 w 93"/>
                <a:gd name="T19" fmla="*/ 0 h 903"/>
                <a:gd name="T20" fmla="*/ 1 w 93"/>
                <a:gd name="T21" fmla="*/ 0 h 903"/>
                <a:gd name="T22" fmla="*/ 1 w 93"/>
                <a:gd name="T23" fmla="*/ 0 h 903"/>
                <a:gd name="T24" fmla="*/ 1 w 93"/>
                <a:gd name="T25" fmla="*/ 0 h 903"/>
                <a:gd name="T26" fmla="*/ 1 w 93"/>
                <a:gd name="T27" fmla="*/ 0 h 903"/>
                <a:gd name="T28" fmla="*/ 1 w 93"/>
                <a:gd name="T29" fmla="*/ 0 h 903"/>
                <a:gd name="T30" fmla="*/ 1 w 93"/>
                <a:gd name="T31" fmla="*/ 0 h 903"/>
                <a:gd name="T32" fmla="*/ 1 w 93"/>
                <a:gd name="T33" fmla="*/ 0 h 903"/>
                <a:gd name="T34" fmla="*/ 1 w 93"/>
                <a:gd name="T35" fmla="*/ 0 h 903"/>
                <a:gd name="T36" fmla="*/ 1 w 93"/>
                <a:gd name="T37" fmla="*/ 0 h 903"/>
                <a:gd name="T38" fmla="*/ 1 w 93"/>
                <a:gd name="T39" fmla="*/ 0 h 903"/>
                <a:gd name="T40" fmla="*/ 1 w 93"/>
                <a:gd name="T41" fmla="*/ 0 h 903"/>
                <a:gd name="T42" fmla="*/ 1 w 93"/>
                <a:gd name="T43" fmla="*/ 0 h 903"/>
                <a:gd name="T44" fmla="*/ 1 w 93"/>
                <a:gd name="T45" fmla="*/ 0 h 903"/>
                <a:gd name="T46" fmla="*/ 1 w 93"/>
                <a:gd name="T47" fmla="*/ 0 h 903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93"/>
                <a:gd name="T73" fmla="*/ 0 h 903"/>
                <a:gd name="T74" fmla="*/ 93 w 93"/>
                <a:gd name="T75" fmla="*/ 903 h 903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93" h="903">
                  <a:moveTo>
                    <a:pt x="27" y="903"/>
                  </a:moveTo>
                  <a:lnTo>
                    <a:pt x="15" y="849"/>
                  </a:lnTo>
                  <a:lnTo>
                    <a:pt x="6" y="780"/>
                  </a:lnTo>
                  <a:lnTo>
                    <a:pt x="0" y="708"/>
                  </a:lnTo>
                  <a:lnTo>
                    <a:pt x="0" y="597"/>
                  </a:lnTo>
                  <a:lnTo>
                    <a:pt x="6" y="534"/>
                  </a:lnTo>
                  <a:lnTo>
                    <a:pt x="27" y="432"/>
                  </a:lnTo>
                  <a:lnTo>
                    <a:pt x="48" y="333"/>
                  </a:lnTo>
                  <a:lnTo>
                    <a:pt x="51" y="270"/>
                  </a:lnTo>
                  <a:lnTo>
                    <a:pt x="51" y="144"/>
                  </a:lnTo>
                  <a:lnTo>
                    <a:pt x="45" y="75"/>
                  </a:lnTo>
                  <a:lnTo>
                    <a:pt x="33" y="12"/>
                  </a:lnTo>
                  <a:lnTo>
                    <a:pt x="66" y="0"/>
                  </a:lnTo>
                  <a:lnTo>
                    <a:pt x="84" y="87"/>
                  </a:lnTo>
                  <a:lnTo>
                    <a:pt x="90" y="177"/>
                  </a:lnTo>
                  <a:lnTo>
                    <a:pt x="93" y="261"/>
                  </a:lnTo>
                  <a:lnTo>
                    <a:pt x="84" y="351"/>
                  </a:lnTo>
                  <a:lnTo>
                    <a:pt x="66" y="444"/>
                  </a:lnTo>
                  <a:lnTo>
                    <a:pt x="42" y="579"/>
                  </a:lnTo>
                  <a:lnTo>
                    <a:pt x="42" y="651"/>
                  </a:lnTo>
                  <a:lnTo>
                    <a:pt x="48" y="747"/>
                  </a:lnTo>
                  <a:lnTo>
                    <a:pt x="60" y="843"/>
                  </a:lnTo>
                  <a:lnTo>
                    <a:pt x="78" y="900"/>
                  </a:lnTo>
                  <a:lnTo>
                    <a:pt x="27" y="903"/>
                  </a:lnTo>
                  <a:close/>
                </a:path>
              </a:pathLst>
            </a:custGeom>
            <a:solidFill>
              <a:srgbClr val="3366FF"/>
            </a:solidFill>
            <a:ln w="3240">
              <a:solidFill>
                <a:srgbClr val="3366FF"/>
              </a:solidFill>
              <a:round/>
              <a:headEnd/>
              <a:tailEnd/>
            </a:ln>
          </xdr:spPr>
        </xdr:sp>
      </xdr:grpSp>
      <xdr:sp macro="" textlink="" fLocksText="0">
        <xdr:nvSpPr>
          <xdr:cNvPr id="5133" name="Text Box 13"/>
          <xdr:cNvSpPr txBox="1">
            <a:spLocks noChangeArrowheads="1"/>
          </xdr:cNvSpPr>
        </xdr:nvSpPr>
        <xdr:spPr bwMode="auto">
          <a:xfrm>
            <a:off x="63" y="830"/>
            <a:ext cx="601" cy="371"/>
          </a:xfrm>
          <a:prstGeom prst="rect">
            <a:avLst/>
          </a:prstGeom>
          <a:noFill/>
          <a:ln w="9525">
            <a:noFill/>
            <a:round/>
            <a:headEnd/>
            <a:tailEnd/>
          </a:ln>
          <a:effectLst/>
        </xdr:spPr>
        <xdr:txBody>
          <a:bodyPr vertOverflow="clip" wrap="square" lIns="90000" tIns="46800" rIns="90000" bIns="46800" anchor="t" upright="1"/>
          <a:lstStyle/>
          <a:p>
            <a:pPr algn="l" rtl="0">
              <a:defRPr sz="1000"/>
            </a:pPr>
            <a:r>
              <a:rPr lang="pt-BR" sz="45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CODEVASF</a:t>
            </a:r>
          </a:p>
          <a:p>
            <a:pPr algn="l" rtl="0">
              <a:defRPr sz="1000"/>
            </a:pPr>
            <a:endParaRPr lang="pt-BR" sz="450" b="0" i="0" u="none" strike="noStrike" baseline="0">
              <a:solidFill>
                <a:srgbClr val="FFFFFF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1</xdr:col>
      <xdr:colOff>85725</xdr:colOff>
      <xdr:row>3</xdr:row>
      <xdr:rowOff>85725</xdr:rowOff>
    </xdr:to>
    <xdr:grpSp>
      <xdr:nvGrpSpPr>
        <xdr:cNvPr id="179814" name="Group 1"/>
        <xdr:cNvGrpSpPr>
          <a:grpSpLocks/>
        </xdr:cNvGrpSpPr>
      </xdr:nvGrpSpPr>
      <xdr:grpSpPr bwMode="auto">
        <a:xfrm>
          <a:off x="38100" y="47625"/>
          <a:ext cx="533400" cy="762000"/>
          <a:chOff x="63" y="74"/>
          <a:chExt cx="890" cy="1188"/>
        </a:xfrm>
      </xdr:grpSpPr>
      <xdr:grpSp>
        <xdr:nvGrpSpPr>
          <xdr:cNvPr id="179841" name="Group 2"/>
          <xdr:cNvGrpSpPr>
            <a:grpSpLocks/>
          </xdr:cNvGrpSpPr>
        </xdr:nvGrpSpPr>
        <xdr:grpSpPr bwMode="auto">
          <a:xfrm>
            <a:off x="170" y="74"/>
            <a:ext cx="515" cy="1034"/>
            <a:chOff x="170" y="74"/>
            <a:chExt cx="515" cy="1034"/>
          </a:xfrm>
        </xdr:grpSpPr>
        <xdr:sp macro="" textlink="">
          <xdr:nvSpPr>
            <xdr:cNvPr id="179843" name="Rectangle 3"/>
            <xdr:cNvSpPr>
              <a:spLocks noChangeArrowheads="1"/>
            </xdr:cNvSpPr>
          </xdr:nvSpPr>
          <xdr:spPr bwMode="auto">
            <a:xfrm>
              <a:off x="194" y="105"/>
              <a:ext cx="463" cy="943"/>
            </a:xfrm>
            <a:prstGeom prst="rect">
              <a:avLst/>
            </a:prstGeom>
            <a:solidFill>
              <a:srgbClr val="C0C0C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9844" name="Rectangle 4"/>
            <xdr:cNvSpPr>
              <a:spLocks noChangeArrowheads="1"/>
            </xdr:cNvSpPr>
          </xdr:nvSpPr>
          <xdr:spPr bwMode="auto">
            <a:xfrm>
              <a:off x="183" y="99"/>
              <a:ext cx="467" cy="950"/>
            </a:xfrm>
            <a:prstGeom prst="rect">
              <a:avLst/>
            </a:prstGeom>
            <a:noFill/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9845" name="Freeform 5"/>
            <xdr:cNvSpPr>
              <a:spLocks noChangeArrowheads="1"/>
            </xdr:cNvSpPr>
          </xdr:nvSpPr>
          <xdr:spPr bwMode="auto">
            <a:xfrm rot="-5400000">
              <a:off x="373" y="795"/>
              <a:ext cx="107" cy="199"/>
            </a:xfrm>
            <a:custGeom>
              <a:avLst/>
              <a:gdLst>
                <a:gd name="T0" fmla="*/ 1 w 156"/>
                <a:gd name="T1" fmla="*/ 0 h 438"/>
                <a:gd name="T2" fmla="*/ 1 w 156"/>
                <a:gd name="T3" fmla="*/ 0 h 438"/>
                <a:gd name="T4" fmla="*/ 1 w 156"/>
                <a:gd name="T5" fmla="*/ 0 h 438"/>
                <a:gd name="T6" fmla="*/ 1 w 156"/>
                <a:gd name="T7" fmla="*/ 0 h 438"/>
                <a:gd name="T8" fmla="*/ 0 w 156"/>
                <a:gd name="T9" fmla="*/ 0 h 438"/>
                <a:gd name="T10" fmla="*/ 1 w 156"/>
                <a:gd name="T11" fmla="*/ 0 h 43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156"/>
                <a:gd name="T19" fmla="*/ 0 h 438"/>
                <a:gd name="T20" fmla="*/ 156 w 156"/>
                <a:gd name="T21" fmla="*/ 438 h 438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156" h="438">
                  <a:moveTo>
                    <a:pt x="114" y="0"/>
                  </a:moveTo>
                  <a:lnTo>
                    <a:pt x="156" y="0"/>
                  </a:lnTo>
                  <a:lnTo>
                    <a:pt x="156" y="438"/>
                  </a:lnTo>
                  <a:lnTo>
                    <a:pt x="114" y="438"/>
                  </a:lnTo>
                  <a:lnTo>
                    <a:pt x="0" y="210"/>
                  </a:lnTo>
                  <a:lnTo>
                    <a:pt x="114" y="0"/>
                  </a:lnTo>
                  <a:close/>
                </a:path>
              </a:pathLst>
            </a:custGeom>
            <a:solidFill>
              <a:srgbClr val="FFFFFF"/>
            </a:solidFill>
            <a:ln w="6480">
              <a:solidFill>
                <a:srgbClr val="000000"/>
              </a:solidFill>
              <a:round/>
              <a:headEnd/>
              <a:tailEnd/>
            </a:ln>
          </xdr:spPr>
        </xdr:sp>
        <xdr:grpSp>
          <xdr:nvGrpSpPr>
            <xdr:cNvPr id="179846" name="Group 6"/>
            <xdr:cNvGrpSpPr>
              <a:grpSpLocks/>
            </xdr:cNvGrpSpPr>
          </xdr:nvGrpSpPr>
          <xdr:grpSpPr bwMode="auto">
            <a:xfrm>
              <a:off x="324" y="163"/>
              <a:ext cx="202" cy="501"/>
              <a:chOff x="324" y="163"/>
              <a:chExt cx="202" cy="501"/>
            </a:xfrm>
          </xdr:grpSpPr>
          <xdr:sp macro="" textlink="">
            <xdr:nvSpPr>
              <xdr:cNvPr id="179851" name="Freeform 7"/>
              <xdr:cNvSpPr>
                <a:spLocks noChangeArrowheads="1"/>
              </xdr:cNvSpPr>
            </xdr:nvSpPr>
            <xdr:spPr bwMode="auto">
              <a:xfrm rot="-5400000">
                <a:off x="324" y="163"/>
                <a:ext cx="202" cy="406"/>
              </a:xfrm>
              <a:custGeom>
                <a:avLst/>
                <a:gdLst>
                  <a:gd name="T0" fmla="*/ 0 w 708"/>
                  <a:gd name="T1" fmla="*/ 0 h 441"/>
                  <a:gd name="T2" fmla="*/ 0 w 708"/>
                  <a:gd name="T3" fmla="*/ 0 h 441"/>
                  <a:gd name="T4" fmla="*/ 0 w 708"/>
                  <a:gd name="T5" fmla="*/ 6 h 441"/>
                  <a:gd name="T6" fmla="*/ 0 w 708"/>
                  <a:gd name="T7" fmla="*/ 6 h 441"/>
                  <a:gd name="T8" fmla="*/ 0 w 708"/>
                  <a:gd name="T9" fmla="*/ 6 h 441"/>
                  <a:gd name="T10" fmla="*/ 0 w 708"/>
                  <a:gd name="T11" fmla="*/ 0 h 441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708"/>
                  <a:gd name="T19" fmla="*/ 0 h 441"/>
                  <a:gd name="T20" fmla="*/ 708 w 708"/>
                  <a:gd name="T21" fmla="*/ 441 h 441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708" h="441">
                    <a:moveTo>
                      <a:pt x="0" y="0"/>
                    </a:moveTo>
                    <a:lnTo>
                      <a:pt x="588" y="0"/>
                    </a:lnTo>
                    <a:lnTo>
                      <a:pt x="708" y="219"/>
                    </a:lnTo>
                    <a:lnTo>
                      <a:pt x="588" y="441"/>
                    </a:lnTo>
                    <a:lnTo>
                      <a:pt x="0" y="441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val="FFFFFF"/>
              </a:solidFill>
              <a:ln w="6480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79852" name="Freeform 8"/>
              <xdr:cNvSpPr>
                <a:spLocks noChangeArrowheads="1"/>
              </xdr:cNvSpPr>
            </xdr:nvSpPr>
            <xdr:spPr bwMode="auto">
              <a:xfrm rot="-5400000">
                <a:off x="359" y="257"/>
                <a:ext cx="132" cy="408"/>
              </a:xfrm>
              <a:custGeom>
                <a:avLst/>
                <a:gdLst>
                  <a:gd name="T0" fmla="*/ 0 w 462"/>
                  <a:gd name="T1" fmla="*/ 0 h 444"/>
                  <a:gd name="T2" fmla="*/ 0 w 462"/>
                  <a:gd name="T3" fmla="*/ 6 h 444"/>
                  <a:gd name="T4" fmla="*/ 0 w 462"/>
                  <a:gd name="T5" fmla="*/ 6 h 444"/>
                  <a:gd name="T6" fmla="*/ 0 w 462"/>
                  <a:gd name="T7" fmla="*/ 6 h 444"/>
                  <a:gd name="T8" fmla="*/ 0 w 462"/>
                  <a:gd name="T9" fmla="*/ 6 h 444"/>
                  <a:gd name="T10" fmla="*/ 0 w 462"/>
                  <a:gd name="T11" fmla="*/ 6 h 444"/>
                  <a:gd name="T12" fmla="*/ 0 w 462"/>
                  <a:gd name="T13" fmla="*/ 6 h 444"/>
                  <a:gd name="T14" fmla="*/ 0 w 462"/>
                  <a:gd name="T15" fmla="*/ 6 h 444"/>
                  <a:gd name="T16" fmla="*/ 0 w 462"/>
                  <a:gd name="T17" fmla="*/ 6 h 444"/>
                  <a:gd name="T18" fmla="*/ 0 w 462"/>
                  <a:gd name="T19" fmla="*/ 6 h 444"/>
                  <a:gd name="T20" fmla="*/ 0 w 462"/>
                  <a:gd name="T21" fmla="*/ 6 h 444"/>
                  <a:gd name="T22" fmla="*/ 0 60000 65536"/>
                  <a:gd name="T23" fmla="*/ 0 60000 65536"/>
                  <a:gd name="T24" fmla="*/ 0 60000 65536"/>
                  <a:gd name="T25" fmla="*/ 0 60000 65536"/>
                  <a:gd name="T26" fmla="*/ 0 60000 65536"/>
                  <a:gd name="T27" fmla="*/ 0 60000 65536"/>
                  <a:gd name="T28" fmla="*/ 0 60000 65536"/>
                  <a:gd name="T29" fmla="*/ 0 60000 65536"/>
                  <a:gd name="T30" fmla="*/ 0 60000 65536"/>
                  <a:gd name="T31" fmla="*/ 0 60000 65536"/>
                  <a:gd name="T32" fmla="*/ 0 60000 65536"/>
                  <a:gd name="T33" fmla="*/ 0 w 462"/>
                  <a:gd name="T34" fmla="*/ 0 h 444"/>
                  <a:gd name="T35" fmla="*/ 462 w 462"/>
                  <a:gd name="T36" fmla="*/ 444 h 444"/>
                </a:gdLst>
                <a:ahLst/>
                <a:cxnLst>
                  <a:cxn ang="T22">
                    <a:pos x="T0" y="T1"/>
                  </a:cxn>
                  <a:cxn ang="T23">
                    <a:pos x="T2" y="T3"/>
                  </a:cxn>
                  <a:cxn ang="T24">
                    <a:pos x="T4" y="T5"/>
                  </a:cxn>
                  <a:cxn ang="T25">
                    <a:pos x="T6" y="T7"/>
                  </a:cxn>
                  <a:cxn ang="T26">
                    <a:pos x="T8" y="T9"/>
                  </a:cxn>
                  <a:cxn ang="T27">
                    <a:pos x="T10" y="T11"/>
                  </a:cxn>
                  <a:cxn ang="T28">
                    <a:pos x="T12" y="T13"/>
                  </a:cxn>
                  <a:cxn ang="T29">
                    <a:pos x="T14" y="T15"/>
                  </a:cxn>
                  <a:cxn ang="T30">
                    <a:pos x="T16" y="T17"/>
                  </a:cxn>
                  <a:cxn ang="T31">
                    <a:pos x="T18" y="T19"/>
                  </a:cxn>
                  <a:cxn ang="T32">
                    <a:pos x="T20" y="T21"/>
                  </a:cxn>
                </a:cxnLst>
                <a:rect l="T33" t="T34" r="T35" b="T36"/>
                <a:pathLst>
                  <a:path w="462" h="444">
                    <a:moveTo>
                      <a:pt x="462" y="0"/>
                    </a:moveTo>
                    <a:lnTo>
                      <a:pt x="357" y="183"/>
                    </a:lnTo>
                    <a:lnTo>
                      <a:pt x="153" y="183"/>
                    </a:lnTo>
                    <a:lnTo>
                      <a:pt x="126" y="117"/>
                    </a:lnTo>
                    <a:lnTo>
                      <a:pt x="63" y="117"/>
                    </a:lnTo>
                    <a:lnTo>
                      <a:pt x="0" y="219"/>
                    </a:lnTo>
                    <a:lnTo>
                      <a:pt x="63" y="318"/>
                    </a:lnTo>
                    <a:lnTo>
                      <a:pt x="129" y="315"/>
                    </a:lnTo>
                    <a:lnTo>
                      <a:pt x="150" y="267"/>
                    </a:lnTo>
                    <a:lnTo>
                      <a:pt x="363" y="267"/>
                    </a:lnTo>
                    <a:lnTo>
                      <a:pt x="462" y="444"/>
                    </a:lnTo>
                  </a:path>
                </a:pathLst>
              </a:custGeom>
              <a:solidFill>
                <a:srgbClr val="FFFFFF"/>
              </a:solidFill>
              <a:ln w="6480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179847" name="Freeform 9"/>
            <xdr:cNvSpPr>
              <a:spLocks noChangeArrowheads="1"/>
            </xdr:cNvSpPr>
          </xdr:nvSpPr>
          <xdr:spPr bwMode="auto">
            <a:xfrm>
              <a:off x="170" y="77"/>
              <a:ext cx="515" cy="1031"/>
            </a:xfrm>
            <a:custGeom>
              <a:avLst/>
              <a:gdLst>
                <a:gd name="T0" fmla="*/ 0 w 1110"/>
                <a:gd name="T1" fmla="*/ 1 h 1460"/>
                <a:gd name="T2" fmla="*/ 0 w 1110"/>
                <a:gd name="T3" fmla="*/ 0 h 1460"/>
                <a:gd name="T4" fmla="*/ 0 w 1110"/>
                <a:gd name="T5" fmla="*/ 0 h 1460"/>
                <a:gd name="T6" fmla="*/ 0 w 1110"/>
                <a:gd name="T7" fmla="*/ 1 h 1460"/>
                <a:gd name="T8" fmla="*/ 0 w 1110"/>
                <a:gd name="T9" fmla="*/ 1 h 1460"/>
                <a:gd name="T10" fmla="*/ 0 w 1110"/>
                <a:gd name="T11" fmla="*/ 1 h 1460"/>
                <a:gd name="T12" fmla="*/ 0 w 1110"/>
                <a:gd name="T13" fmla="*/ 1 h 1460"/>
                <a:gd name="T14" fmla="*/ 0 w 1110"/>
                <a:gd name="T15" fmla="*/ 1 h 1460"/>
                <a:gd name="T16" fmla="*/ 0 w 1110"/>
                <a:gd name="T17" fmla="*/ 1 h 1460"/>
                <a:gd name="T18" fmla="*/ 0 w 1110"/>
                <a:gd name="T19" fmla="*/ 1 h 1460"/>
                <a:gd name="T20" fmla="*/ 0 w 1110"/>
                <a:gd name="T21" fmla="*/ 1 h 1460"/>
                <a:gd name="T22" fmla="*/ 0 w 1110"/>
                <a:gd name="T23" fmla="*/ 1 h 1460"/>
                <a:gd name="T24" fmla="*/ 0 w 1110"/>
                <a:gd name="T25" fmla="*/ 1 h 1460"/>
                <a:gd name="T26" fmla="*/ 0 w 1110"/>
                <a:gd name="T27" fmla="*/ 1 h 1460"/>
                <a:gd name="T28" fmla="*/ 0 w 1110"/>
                <a:gd name="T29" fmla="*/ 1 h 1460"/>
                <a:gd name="T30" fmla="*/ 0 w 1110"/>
                <a:gd name="T31" fmla="*/ 1 h 1460"/>
                <a:gd name="T32" fmla="*/ 0 w 1110"/>
                <a:gd name="T33" fmla="*/ 1 h 1460"/>
                <a:gd name="T34" fmla="*/ 0 w 1110"/>
                <a:gd name="T35" fmla="*/ 1 h 1460"/>
                <a:gd name="T36" fmla="*/ 0 w 1110"/>
                <a:gd name="T37" fmla="*/ 1 h 1460"/>
                <a:gd name="T38" fmla="*/ 0 w 1110"/>
                <a:gd name="T39" fmla="*/ 1 h 1460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1110"/>
                <a:gd name="T61" fmla="*/ 0 h 1460"/>
                <a:gd name="T62" fmla="*/ 1110 w 1110"/>
                <a:gd name="T63" fmla="*/ 1460 h 1460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1110" h="1460">
                  <a:moveTo>
                    <a:pt x="0" y="1460"/>
                  </a:moveTo>
                  <a:lnTo>
                    <a:pt x="0" y="0"/>
                  </a:lnTo>
                  <a:lnTo>
                    <a:pt x="75" y="0"/>
                  </a:lnTo>
                  <a:lnTo>
                    <a:pt x="84" y="585"/>
                  </a:lnTo>
                  <a:lnTo>
                    <a:pt x="111" y="912"/>
                  </a:lnTo>
                  <a:lnTo>
                    <a:pt x="126" y="966"/>
                  </a:lnTo>
                  <a:lnTo>
                    <a:pt x="141" y="1026"/>
                  </a:lnTo>
                  <a:lnTo>
                    <a:pt x="156" y="1065"/>
                  </a:lnTo>
                  <a:lnTo>
                    <a:pt x="180" y="1113"/>
                  </a:lnTo>
                  <a:lnTo>
                    <a:pt x="228" y="1170"/>
                  </a:lnTo>
                  <a:lnTo>
                    <a:pt x="234" y="1179"/>
                  </a:lnTo>
                  <a:lnTo>
                    <a:pt x="255" y="1191"/>
                  </a:lnTo>
                  <a:lnTo>
                    <a:pt x="291" y="1218"/>
                  </a:lnTo>
                  <a:lnTo>
                    <a:pt x="336" y="1239"/>
                  </a:lnTo>
                  <a:lnTo>
                    <a:pt x="393" y="1251"/>
                  </a:lnTo>
                  <a:lnTo>
                    <a:pt x="441" y="1266"/>
                  </a:lnTo>
                  <a:lnTo>
                    <a:pt x="528" y="1275"/>
                  </a:lnTo>
                  <a:lnTo>
                    <a:pt x="1110" y="1275"/>
                  </a:lnTo>
                  <a:lnTo>
                    <a:pt x="1110" y="1460"/>
                  </a:lnTo>
                  <a:lnTo>
                    <a:pt x="0" y="1460"/>
                  </a:lnTo>
                  <a:close/>
                </a:path>
              </a:pathLst>
            </a:custGeom>
            <a:solidFill>
              <a:srgbClr val="3366FF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9848" name="Freeform 10"/>
            <xdr:cNvSpPr>
              <a:spLocks noChangeArrowheads="1"/>
            </xdr:cNvSpPr>
          </xdr:nvSpPr>
          <xdr:spPr bwMode="auto">
            <a:xfrm>
              <a:off x="204" y="74"/>
              <a:ext cx="482" cy="909"/>
            </a:xfrm>
            <a:custGeom>
              <a:avLst/>
              <a:gdLst>
                <a:gd name="T0" fmla="*/ 0 w 1033"/>
                <a:gd name="T1" fmla="*/ 0 h 1272"/>
                <a:gd name="T2" fmla="*/ 0 w 1033"/>
                <a:gd name="T3" fmla="*/ 1 h 1272"/>
                <a:gd name="T4" fmla="*/ 0 w 1033"/>
                <a:gd name="T5" fmla="*/ 1 h 1272"/>
                <a:gd name="T6" fmla="*/ 0 w 1033"/>
                <a:gd name="T7" fmla="*/ 1 h 1272"/>
                <a:gd name="T8" fmla="*/ 0 w 1033"/>
                <a:gd name="T9" fmla="*/ 1 h 1272"/>
                <a:gd name="T10" fmla="*/ 0 w 1033"/>
                <a:gd name="T11" fmla="*/ 1 h 1272"/>
                <a:gd name="T12" fmla="*/ 0 w 1033"/>
                <a:gd name="T13" fmla="*/ 1 h 1272"/>
                <a:gd name="T14" fmla="*/ 0 w 1033"/>
                <a:gd name="T15" fmla="*/ 1 h 1272"/>
                <a:gd name="T16" fmla="*/ 0 w 1033"/>
                <a:gd name="T17" fmla="*/ 1 h 1272"/>
                <a:gd name="T18" fmla="*/ 0 w 1033"/>
                <a:gd name="T19" fmla="*/ 1 h 1272"/>
                <a:gd name="T20" fmla="*/ 0 w 1033"/>
                <a:gd name="T21" fmla="*/ 1 h 1272"/>
                <a:gd name="T22" fmla="*/ 0 w 1033"/>
                <a:gd name="T23" fmla="*/ 1 h 1272"/>
                <a:gd name="T24" fmla="*/ 0 w 1033"/>
                <a:gd name="T25" fmla="*/ 1 h 1272"/>
                <a:gd name="T26" fmla="*/ 0 w 1033"/>
                <a:gd name="T27" fmla="*/ 1 h 1272"/>
                <a:gd name="T28" fmla="*/ 0 w 1033"/>
                <a:gd name="T29" fmla="*/ 1 h 1272"/>
                <a:gd name="T30" fmla="*/ 0 w 1033"/>
                <a:gd name="T31" fmla="*/ 1 h 1272"/>
                <a:gd name="T32" fmla="*/ 0 w 1033"/>
                <a:gd name="T33" fmla="*/ 0 h 1272"/>
                <a:gd name="T34" fmla="*/ 0 w 1033"/>
                <a:gd name="T35" fmla="*/ 0 h 1272"/>
                <a:gd name="T36" fmla="*/ 0 w 1033"/>
                <a:gd name="T37" fmla="*/ 0 h 1272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w 1033"/>
                <a:gd name="T58" fmla="*/ 0 h 1272"/>
                <a:gd name="T59" fmla="*/ 1033 w 1033"/>
                <a:gd name="T60" fmla="*/ 1272 h 1272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T57" t="T58" r="T59" b="T60"/>
              <a:pathLst>
                <a:path w="1033" h="1272">
                  <a:moveTo>
                    <a:pt x="1032" y="0"/>
                  </a:moveTo>
                  <a:lnTo>
                    <a:pt x="1033" y="1269"/>
                  </a:lnTo>
                  <a:lnTo>
                    <a:pt x="939" y="1272"/>
                  </a:lnTo>
                  <a:lnTo>
                    <a:pt x="936" y="705"/>
                  </a:lnTo>
                  <a:lnTo>
                    <a:pt x="930" y="615"/>
                  </a:lnTo>
                  <a:lnTo>
                    <a:pt x="912" y="507"/>
                  </a:lnTo>
                  <a:lnTo>
                    <a:pt x="900" y="432"/>
                  </a:lnTo>
                  <a:lnTo>
                    <a:pt x="864" y="333"/>
                  </a:lnTo>
                  <a:lnTo>
                    <a:pt x="816" y="249"/>
                  </a:lnTo>
                  <a:lnTo>
                    <a:pt x="762" y="192"/>
                  </a:lnTo>
                  <a:lnTo>
                    <a:pt x="708" y="153"/>
                  </a:lnTo>
                  <a:lnTo>
                    <a:pt x="669" y="126"/>
                  </a:lnTo>
                  <a:lnTo>
                    <a:pt x="639" y="114"/>
                  </a:lnTo>
                  <a:lnTo>
                    <a:pt x="597" y="105"/>
                  </a:lnTo>
                  <a:lnTo>
                    <a:pt x="399" y="78"/>
                  </a:lnTo>
                  <a:lnTo>
                    <a:pt x="0" y="78"/>
                  </a:lnTo>
                  <a:lnTo>
                    <a:pt x="0" y="0"/>
                  </a:lnTo>
                  <a:lnTo>
                    <a:pt x="933" y="0"/>
                  </a:lnTo>
                  <a:lnTo>
                    <a:pt x="1032" y="0"/>
                  </a:lnTo>
                  <a:close/>
                </a:path>
              </a:pathLst>
            </a:custGeom>
            <a:solidFill>
              <a:srgbClr val="00CC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9849" name="Freeform 11"/>
            <xdr:cNvSpPr>
              <a:spLocks noChangeArrowheads="1"/>
            </xdr:cNvSpPr>
          </xdr:nvSpPr>
          <xdr:spPr bwMode="auto">
            <a:xfrm rot="-5400000">
              <a:off x="398" y="580"/>
              <a:ext cx="64" cy="402"/>
            </a:xfrm>
            <a:custGeom>
              <a:avLst/>
              <a:gdLst>
                <a:gd name="T0" fmla="*/ 1 w 93"/>
                <a:gd name="T1" fmla="*/ 0 h 885"/>
                <a:gd name="T2" fmla="*/ 1 w 93"/>
                <a:gd name="T3" fmla="*/ 0 h 885"/>
                <a:gd name="T4" fmla="*/ 1 w 93"/>
                <a:gd name="T5" fmla="*/ 0 h 885"/>
                <a:gd name="T6" fmla="*/ 0 w 93"/>
                <a:gd name="T7" fmla="*/ 0 h 885"/>
                <a:gd name="T8" fmla="*/ 0 w 93"/>
                <a:gd name="T9" fmla="*/ 0 h 885"/>
                <a:gd name="T10" fmla="*/ 1 w 93"/>
                <a:gd name="T11" fmla="*/ 0 h 885"/>
                <a:gd name="T12" fmla="*/ 1 w 93"/>
                <a:gd name="T13" fmla="*/ 0 h 885"/>
                <a:gd name="T14" fmla="*/ 1 w 93"/>
                <a:gd name="T15" fmla="*/ 0 h 885"/>
                <a:gd name="T16" fmla="*/ 1 w 93"/>
                <a:gd name="T17" fmla="*/ 0 h 885"/>
                <a:gd name="T18" fmla="*/ 1 w 93"/>
                <a:gd name="T19" fmla="*/ 0 h 885"/>
                <a:gd name="T20" fmla="*/ 1 w 93"/>
                <a:gd name="T21" fmla="*/ 0 h 885"/>
                <a:gd name="T22" fmla="*/ 1 w 93"/>
                <a:gd name="T23" fmla="*/ 0 h 885"/>
                <a:gd name="T24" fmla="*/ 1 w 93"/>
                <a:gd name="T25" fmla="*/ 0 h 885"/>
                <a:gd name="T26" fmla="*/ 1 w 93"/>
                <a:gd name="T27" fmla="*/ 0 h 885"/>
                <a:gd name="T28" fmla="*/ 1 w 93"/>
                <a:gd name="T29" fmla="*/ 0 h 885"/>
                <a:gd name="T30" fmla="*/ 1 w 93"/>
                <a:gd name="T31" fmla="*/ 0 h 885"/>
                <a:gd name="T32" fmla="*/ 1 w 93"/>
                <a:gd name="T33" fmla="*/ 0 h 885"/>
                <a:gd name="T34" fmla="*/ 1 w 93"/>
                <a:gd name="T35" fmla="*/ 0 h 885"/>
                <a:gd name="T36" fmla="*/ 1 w 93"/>
                <a:gd name="T37" fmla="*/ 0 h 885"/>
                <a:gd name="T38" fmla="*/ 1 w 93"/>
                <a:gd name="T39" fmla="*/ 0 h 885"/>
                <a:gd name="T40" fmla="*/ 1 w 93"/>
                <a:gd name="T41" fmla="*/ 0 h 885"/>
                <a:gd name="T42" fmla="*/ 1 w 93"/>
                <a:gd name="T43" fmla="*/ 0 h 885"/>
                <a:gd name="T44" fmla="*/ 1 w 93"/>
                <a:gd name="T45" fmla="*/ 0 h 885"/>
                <a:gd name="T46" fmla="*/ 1 w 93"/>
                <a:gd name="T47" fmla="*/ 0 h 885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93"/>
                <a:gd name="T73" fmla="*/ 0 h 885"/>
                <a:gd name="T74" fmla="*/ 93 w 93"/>
                <a:gd name="T75" fmla="*/ 885 h 885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93" h="885">
                  <a:moveTo>
                    <a:pt x="24" y="885"/>
                  </a:moveTo>
                  <a:lnTo>
                    <a:pt x="15" y="849"/>
                  </a:lnTo>
                  <a:lnTo>
                    <a:pt x="6" y="780"/>
                  </a:lnTo>
                  <a:lnTo>
                    <a:pt x="0" y="708"/>
                  </a:lnTo>
                  <a:lnTo>
                    <a:pt x="0" y="597"/>
                  </a:lnTo>
                  <a:lnTo>
                    <a:pt x="6" y="534"/>
                  </a:lnTo>
                  <a:lnTo>
                    <a:pt x="27" y="432"/>
                  </a:lnTo>
                  <a:lnTo>
                    <a:pt x="48" y="333"/>
                  </a:lnTo>
                  <a:lnTo>
                    <a:pt x="51" y="270"/>
                  </a:lnTo>
                  <a:lnTo>
                    <a:pt x="51" y="144"/>
                  </a:lnTo>
                  <a:lnTo>
                    <a:pt x="45" y="75"/>
                  </a:lnTo>
                  <a:lnTo>
                    <a:pt x="33" y="12"/>
                  </a:lnTo>
                  <a:lnTo>
                    <a:pt x="66" y="0"/>
                  </a:lnTo>
                  <a:lnTo>
                    <a:pt x="84" y="87"/>
                  </a:lnTo>
                  <a:lnTo>
                    <a:pt x="90" y="177"/>
                  </a:lnTo>
                  <a:lnTo>
                    <a:pt x="93" y="261"/>
                  </a:lnTo>
                  <a:lnTo>
                    <a:pt x="84" y="351"/>
                  </a:lnTo>
                  <a:lnTo>
                    <a:pt x="66" y="444"/>
                  </a:lnTo>
                  <a:lnTo>
                    <a:pt x="42" y="579"/>
                  </a:lnTo>
                  <a:lnTo>
                    <a:pt x="42" y="651"/>
                  </a:lnTo>
                  <a:lnTo>
                    <a:pt x="48" y="747"/>
                  </a:lnTo>
                  <a:lnTo>
                    <a:pt x="60" y="843"/>
                  </a:lnTo>
                  <a:lnTo>
                    <a:pt x="72" y="885"/>
                  </a:lnTo>
                  <a:lnTo>
                    <a:pt x="24" y="885"/>
                  </a:lnTo>
                  <a:close/>
                </a:path>
              </a:pathLst>
            </a:custGeom>
            <a:solidFill>
              <a:srgbClr val="3366FF"/>
            </a:solidFill>
            <a:ln w="3240">
              <a:solidFill>
                <a:srgbClr val="3366FF"/>
              </a:solidFill>
              <a:round/>
              <a:headEnd/>
              <a:tailEnd/>
            </a:ln>
          </xdr:spPr>
        </xdr:sp>
        <xdr:sp macro="" textlink="">
          <xdr:nvSpPr>
            <xdr:cNvPr id="179850" name="Freeform 12"/>
            <xdr:cNvSpPr>
              <a:spLocks noChangeArrowheads="1"/>
            </xdr:cNvSpPr>
          </xdr:nvSpPr>
          <xdr:spPr bwMode="auto">
            <a:xfrm rot="-5400000">
              <a:off x="389" y="516"/>
              <a:ext cx="64" cy="420"/>
            </a:xfrm>
            <a:custGeom>
              <a:avLst/>
              <a:gdLst>
                <a:gd name="T0" fmla="*/ 1 w 93"/>
                <a:gd name="T1" fmla="*/ 0 h 903"/>
                <a:gd name="T2" fmla="*/ 1 w 93"/>
                <a:gd name="T3" fmla="*/ 0 h 903"/>
                <a:gd name="T4" fmla="*/ 1 w 93"/>
                <a:gd name="T5" fmla="*/ 0 h 903"/>
                <a:gd name="T6" fmla="*/ 0 w 93"/>
                <a:gd name="T7" fmla="*/ 0 h 903"/>
                <a:gd name="T8" fmla="*/ 0 w 93"/>
                <a:gd name="T9" fmla="*/ 0 h 903"/>
                <a:gd name="T10" fmla="*/ 1 w 93"/>
                <a:gd name="T11" fmla="*/ 0 h 903"/>
                <a:gd name="T12" fmla="*/ 1 w 93"/>
                <a:gd name="T13" fmla="*/ 0 h 903"/>
                <a:gd name="T14" fmla="*/ 1 w 93"/>
                <a:gd name="T15" fmla="*/ 0 h 903"/>
                <a:gd name="T16" fmla="*/ 1 w 93"/>
                <a:gd name="T17" fmla="*/ 0 h 903"/>
                <a:gd name="T18" fmla="*/ 1 w 93"/>
                <a:gd name="T19" fmla="*/ 0 h 903"/>
                <a:gd name="T20" fmla="*/ 1 w 93"/>
                <a:gd name="T21" fmla="*/ 0 h 903"/>
                <a:gd name="T22" fmla="*/ 1 w 93"/>
                <a:gd name="T23" fmla="*/ 0 h 903"/>
                <a:gd name="T24" fmla="*/ 1 w 93"/>
                <a:gd name="T25" fmla="*/ 0 h 903"/>
                <a:gd name="T26" fmla="*/ 1 w 93"/>
                <a:gd name="T27" fmla="*/ 0 h 903"/>
                <a:gd name="T28" fmla="*/ 1 w 93"/>
                <a:gd name="T29" fmla="*/ 0 h 903"/>
                <a:gd name="T30" fmla="*/ 1 w 93"/>
                <a:gd name="T31" fmla="*/ 0 h 903"/>
                <a:gd name="T32" fmla="*/ 1 w 93"/>
                <a:gd name="T33" fmla="*/ 0 h 903"/>
                <a:gd name="T34" fmla="*/ 1 w 93"/>
                <a:gd name="T35" fmla="*/ 0 h 903"/>
                <a:gd name="T36" fmla="*/ 1 w 93"/>
                <a:gd name="T37" fmla="*/ 0 h 903"/>
                <a:gd name="T38" fmla="*/ 1 w 93"/>
                <a:gd name="T39" fmla="*/ 0 h 903"/>
                <a:gd name="T40" fmla="*/ 1 w 93"/>
                <a:gd name="T41" fmla="*/ 0 h 903"/>
                <a:gd name="T42" fmla="*/ 1 w 93"/>
                <a:gd name="T43" fmla="*/ 0 h 903"/>
                <a:gd name="T44" fmla="*/ 1 w 93"/>
                <a:gd name="T45" fmla="*/ 0 h 903"/>
                <a:gd name="T46" fmla="*/ 1 w 93"/>
                <a:gd name="T47" fmla="*/ 0 h 903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93"/>
                <a:gd name="T73" fmla="*/ 0 h 903"/>
                <a:gd name="T74" fmla="*/ 93 w 93"/>
                <a:gd name="T75" fmla="*/ 903 h 903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93" h="903">
                  <a:moveTo>
                    <a:pt x="27" y="903"/>
                  </a:moveTo>
                  <a:lnTo>
                    <a:pt x="15" y="849"/>
                  </a:lnTo>
                  <a:lnTo>
                    <a:pt x="6" y="780"/>
                  </a:lnTo>
                  <a:lnTo>
                    <a:pt x="0" y="708"/>
                  </a:lnTo>
                  <a:lnTo>
                    <a:pt x="0" y="597"/>
                  </a:lnTo>
                  <a:lnTo>
                    <a:pt x="6" y="534"/>
                  </a:lnTo>
                  <a:lnTo>
                    <a:pt x="27" y="432"/>
                  </a:lnTo>
                  <a:lnTo>
                    <a:pt x="48" y="333"/>
                  </a:lnTo>
                  <a:lnTo>
                    <a:pt x="51" y="270"/>
                  </a:lnTo>
                  <a:lnTo>
                    <a:pt x="51" y="144"/>
                  </a:lnTo>
                  <a:lnTo>
                    <a:pt x="45" y="75"/>
                  </a:lnTo>
                  <a:lnTo>
                    <a:pt x="33" y="12"/>
                  </a:lnTo>
                  <a:lnTo>
                    <a:pt x="66" y="0"/>
                  </a:lnTo>
                  <a:lnTo>
                    <a:pt x="84" y="87"/>
                  </a:lnTo>
                  <a:lnTo>
                    <a:pt x="90" y="177"/>
                  </a:lnTo>
                  <a:lnTo>
                    <a:pt x="93" y="261"/>
                  </a:lnTo>
                  <a:lnTo>
                    <a:pt x="84" y="351"/>
                  </a:lnTo>
                  <a:lnTo>
                    <a:pt x="66" y="444"/>
                  </a:lnTo>
                  <a:lnTo>
                    <a:pt x="42" y="579"/>
                  </a:lnTo>
                  <a:lnTo>
                    <a:pt x="42" y="651"/>
                  </a:lnTo>
                  <a:lnTo>
                    <a:pt x="48" y="747"/>
                  </a:lnTo>
                  <a:lnTo>
                    <a:pt x="60" y="843"/>
                  </a:lnTo>
                  <a:lnTo>
                    <a:pt x="78" y="900"/>
                  </a:lnTo>
                  <a:lnTo>
                    <a:pt x="27" y="903"/>
                  </a:lnTo>
                  <a:close/>
                </a:path>
              </a:pathLst>
            </a:custGeom>
            <a:solidFill>
              <a:srgbClr val="3366FF"/>
            </a:solidFill>
            <a:ln w="3240">
              <a:solidFill>
                <a:srgbClr val="3366FF"/>
              </a:solidFill>
              <a:round/>
              <a:headEnd/>
              <a:tailEnd/>
            </a:ln>
          </xdr:spPr>
        </xdr:sp>
      </xdr:grpSp>
      <xdr:sp macro="" textlink="" fLocksText="0">
        <xdr:nvSpPr>
          <xdr:cNvPr id="6157" name="Text Box 13"/>
          <xdr:cNvSpPr txBox="1">
            <a:spLocks noChangeArrowheads="1"/>
          </xdr:cNvSpPr>
        </xdr:nvSpPr>
        <xdr:spPr bwMode="auto">
          <a:xfrm>
            <a:off x="63" y="876"/>
            <a:ext cx="890" cy="386"/>
          </a:xfrm>
          <a:prstGeom prst="rect">
            <a:avLst/>
          </a:prstGeom>
          <a:noFill/>
          <a:ln w="9525">
            <a:noFill/>
            <a:round/>
            <a:headEnd/>
            <a:tailEnd/>
          </a:ln>
          <a:effectLst/>
        </xdr:spPr>
        <xdr:txBody>
          <a:bodyPr vertOverflow="clip" wrap="square" lIns="90000" tIns="46800" rIns="90000" bIns="46800" anchor="t" upright="1"/>
          <a:lstStyle/>
          <a:p>
            <a:pPr algn="l" rtl="0">
              <a:defRPr sz="1000"/>
            </a:pPr>
            <a:r>
              <a:rPr lang="pt-BR" sz="45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CODEVASF</a:t>
            </a:r>
          </a:p>
          <a:p>
            <a:pPr algn="l" rtl="0">
              <a:defRPr sz="1000"/>
            </a:pPr>
            <a:endParaRPr lang="pt-BR" sz="450" b="0" i="0" u="none" strike="noStrike" baseline="0">
              <a:solidFill>
                <a:srgbClr val="FFFFFF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0</xdr:col>
      <xdr:colOff>38100</xdr:colOff>
      <xdr:row>1</xdr:row>
      <xdr:rowOff>47625</xdr:rowOff>
    </xdr:from>
    <xdr:to>
      <xdr:col>1</xdr:col>
      <xdr:colOff>85725</xdr:colOff>
      <xdr:row>3</xdr:row>
      <xdr:rowOff>180975</xdr:rowOff>
    </xdr:to>
    <xdr:grpSp>
      <xdr:nvGrpSpPr>
        <xdr:cNvPr id="179815" name="Group 14"/>
        <xdr:cNvGrpSpPr>
          <a:grpSpLocks/>
        </xdr:cNvGrpSpPr>
      </xdr:nvGrpSpPr>
      <xdr:grpSpPr bwMode="auto">
        <a:xfrm>
          <a:off x="38100" y="228600"/>
          <a:ext cx="533400" cy="676275"/>
          <a:chOff x="63" y="359"/>
          <a:chExt cx="890" cy="1051"/>
        </a:xfrm>
      </xdr:grpSpPr>
      <xdr:grpSp>
        <xdr:nvGrpSpPr>
          <xdr:cNvPr id="179829" name="Group 15"/>
          <xdr:cNvGrpSpPr>
            <a:grpSpLocks/>
          </xdr:cNvGrpSpPr>
        </xdr:nvGrpSpPr>
        <xdr:grpSpPr bwMode="auto">
          <a:xfrm>
            <a:off x="170" y="359"/>
            <a:ext cx="515" cy="914"/>
            <a:chOff x="170" y="359"/>
            <a:chExt cx="515" cy="914"/>
          </a:xfrm>
        </xdr:grpSpPr>
        <xdr:sp macro="" textlink="">
          <xdr:nvSpPr>
            <xdr:cNvPr id="179831" name="Rectangle 16"/>
            <xdr:cNvSpPr>
              <a:spLocks noChangeArrowheads="1"/>
            </xdr:cNvSpPr>
          </xdr:nvSpPr>
          <xdr:spPr bwMode="auto">
            <a:xfrm>
              <a:off x="194" y="388"/>
              <a:ext cx="463" cy="833"/>
            </a:xfrm>
            <a:prstGeom prst="rect">
              <a:avLst/>
            </a:prstGeom>
            <a:solidFill>
              <a:srgbClr val="C0C0C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9832" name="Rectangle 17"/>
            <xdr:cNvSpPr>
              <a:spLocks noChangeArrowheads="1"/>
            </xdr:cNvSpPr>
          </xdr:nvSpPr>
          <xdr:spPr bwMode="auto">
            <a:xfrm>
              <a:off x="183" y="382"/>
              <a:ext cx="467" cy="839"/>
            </a:xfrm>
            <a:prstGeom prst="rect">
              <a:avLst/>
            </a:prstGeom>
            <a:noFill/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9833" name="Freeform 18"/>
            <xdr:cNvSpPr>
              <a:spLocks noChangeArrowheads="1"/>
            </xdr:cNvSpPr>
          </xdr:nvSpPr>
          <xdr:spPr bwMode="auto">
            <a:xfrm rot="-5400000">
              <a:off x="379" y="985"/>
              <a:ext cx="96" cy="198"/>
            </a:xfrm>
            <a:custGeom>
              <a:avLst/>
              <a:gdLst>
                <a:gd name="T0" fmla="*/ 1 w 156"/>
                <a:gd name="T1" fmla="*/ 0 h 438"/>
                <a:gd name="T2" fmla="*/ 1 w 156"/>
                <a:gd name="T3" fmla="*/ 0 h 438"/>
                <a:gd name="T4" fmla="*/ 1 w 156"/>
                <a:gd name="T5" fmla="*/ 0 h 438"/>
                <a:gd name="T6" fmla="*/ 1 w 156"/>
                <a:gd name="T7" fmla="*/ 0 h 438"/>
                <a:gd name="T8" fmla="*/ 0 w 156"/>
                <a:gd name="T9" fmla="*/ 0 h 438"/>
                <a:gd name="T10" fmla="*/ 1 w 156"/>
                <a:gd name="T11" fmla="*/ 0 h 43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156"/>
                <a:gd name="T19" fmla="*/ 0 h 438"/>
                <a:gd name="T20" fmla="*/ 156 w 156"/>
                <a:gd name="T21" fmla="*/ 438 h 438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156" h="438">
                  <a:moveTo>
                    <a:pt x="114" y="0"/>
                  </a:moveTo>
                  <a:lnTo>
                    <a:pt x="156" y="0"/>
                  </a:lnTo>
                  <a:lnTo>
                    <a:pt x="156" y="438"/>
                  </a:lnTo>
                  <a:lnTo>
                    <a:pt x="114" y="438"/>
                  </a:lnTo>
                  <a:lnTo>
                    <a:pt x="0" y="210"/>
                  </a:lnTo>
                  <a:lnTo>
                    <a:pt x="114" y="0"/>
                  </a:lnTo>
                  <a:close/>
                </a:path>
              </a:pathLst>
            </a:custGeom>
            <a:solidFill>
              <a:srgbClr val="FFFFFF"/>
            </a:solidFill>
            <a:ln w="6480">
              <a:solidFill>
                <a:srgbClr val="000000"/>
              </a:solidFill>
              <a:round/>
              <a:headEnd/>
              <a:tailEnd/>
            </a:ln>
          </xdr:spPr>
        </xdr:sp>
        <xdr:grpSp>
          <xdr:nvGrpSpPr>
            <xdr:cNvPr id="179834" name="Group 19"/>
            <xdr:cNvGrpSpPr>
              <a:grpSpLocks/>
            </xdr:cNvGrpSpPr>
          </xdr:nvGrpSpPr>
          <xdr:grpSpPr bwMode="auto">
            <a:xfrm>
              <a:off x="324" y="438"/>
              <a:ext cx="202" cy="443"/>
              <a:chOff x="324" y="438"/>
              <a:chExt cx="202" cy="443"/>
            </a:xfrm>
          </xdr:grpSpPr>
          <xdr:sp macro="" textlink="">
            <xdr:nvSpPr>
              <xdr:cNvPr id="179839" name="Freeform 20"/>
              <xdr:cNvSpPr>
                <a:spLocks noChangeArrowheads="1"/>
              </xdr:cNvSpPr>
            </xdr:nvSpPr>
            <xdr:spPr bwMode="auto">
              <a:xfrm rot="-5400000">
                <a:off x="324" y="438"/>
                <a:ext cx="202" cy="366"/>
              </a:xfrm>
              <a:custGeom>
                <a:avLst/>
                <a:gdLst>
                  <a:gd name="T0" fmla="*/ 0 w 708"/>
                  <a:gd name="T1" fmla="*/ 0 h 441"/>
                  <a:gd name="T2" fmla="*/ 0 w 708"/>
                  <a:gd name="T3" fmla="*/ 0 h 441"/>
                  <a:gd name="T4" fmla="*/ 0 w 708"/>
                  <a:gd name="T5" fmla="*/ 2 h 441"/>
                  <a:gd name="T6" fmla="*/ 0 w 708"/>
                  <a:gd name="T7" fmla="*/ 2 h 441"/>
                  <a:gd name="T8" fmla="*/ 0 w 708"/>
                  <a:gd name="T9" fmla="*/ 2 h 441"/>
                  <a:gd name="T10" fmla="*/ 0 w 708"/>
                  <a:gd name="T11" fmla="*/ 0 h 441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708"/>
                  <a:gd name="T19" fmla="*/ 0 h 441"/>
                  <a:gd name="T20" fmla="*/ 708 w 708"/>
                  <a:gd name="T21" fmla="*/ 441 h 441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708" h="441">
                    <a:moveTo>
                      <a:pt x="0" y="0"/>
                    </a:moveTo>
                    <a:lnTo>
                      <a:pt x="588" y="0"/>
                    </a:lnTo>
                    <a:lnTo>
                      <a:pt x="708" y="219"/>
                    </a:lnTo>
                    <a:lnTo>
                      <a:pt x="588" y="441"/>
                    </a:lnTo>
                    <a:lnTo>
                      <a:pt x="0" y="441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val="FFFFFF"/>
              </a:solidFill>
              <a:ln w="6480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79840" name="Freeform 21"/>
              <xdr:cNvSpPr>
                <a:spLocks noChangeArrowheads="1"/>
              </xdr:cNvSpPr>
            </xdr:nvSpPr>
            <xdr:spPr bwMode="auto">
              <a:xfrm rot="-5400000">
                <a:off x="359" y="515"/>
                <a:ext cx="131" cy="367"/>
              </a:xfrm>
              <a:custGeom>
                <a:avLst/>
                <a:gdLst>
                  <a:gd name="T0" fmla="*/ 0 w 462"/>
                  <a:gd name="T1" fmla="*/ 0 h 444"/>
                  <a:gd name="T2" fmla="*/ 0 w 462"/>
                  <a:gd name="T3" fmla="*/ 2 h 444"/>
                  <a:gd name="T4" fmla="*/ 0 w 462"/>
                  <a:gd name="T5" fmla="*/ 2 h 444"/>
                  <a:gd name="T6" fmla="*/ 0 w 462"/>
                  <a:gd name="T7" fmla="*/ 2 h 444"/>
                  <a:gd name="T8" fmla="*/ 0 w 462"/>
                  <a:gd name="T9" fmla="*/ 2 h 444"/>
                  <a:gd name="T10" fmla="*/ 0 w 462"/>
                  <a:gd name="T11" fmla="*/ 2 h 444"/>
                  <a:gd name="T12" fmla="*/ 0 w 462"/>
                  <a:gd name="T13" fmla="*/ 2 h 444"/>
                  <a:gd name="T14" fmla="*/ 0 w 462"/>
                  <a:gd name="T15" fmla="*/ 2 h 444"/>
                  <a:gd name="T16" fmla="*/ 0 w 462"/>
                  <a:gd name="T17" fmla="*/ 2 h 444"/>
                  <a:gd name="T18" fmla="*/ 0 w 462"/>
                  <a:gd name="T19" fmla="*/ 2 h 444"/>
                  <a:gd name="T20" fmla="*/ 0 w 462"/>
                  <a:gd name="T21" fmla="*/ 2 h 444"/>
                  <a:gd name="T22" fmla="*/ 0 60000 65536"/>
                  <a:gd name="T23" fmla="*/ 0 60000 65536"/>
                  <a:gd name="T24" fmla="*/ 0 60000 65536"/>
                  <a:gd name="T25" fmla="*/ 0 60000 65536"/>
                  <a:gd name="T26" fmla="*/ 0 60000 65536"/>
                  <a:gd name="T27" fmla="*/ 0 60000 65536"/>
                  <a:gd name="T28" fmla="*/ 0 60000 65536"/>
                  <a:gd name="T29" fmla="*/ 0 60000 65536"/>
                  <a:gd name="T30" fmla="*/ 0 60000 65536"/>
                  <a:gd name="T31" fmla="*/ 0 60000 65536"/>
                  <a:gd name="T32" fmla="*/ 0 60000 65536"/>
                  <a:gd name="T33" fmla="*/ 0 w 462"/>
                  <a:gd name="T34" fmla="*/ 0 h 444"/>
                  <a:gd name="T35" fmla="*/ 462 w 462"/>
                  <a:gd name="T36" fmla="*/ 444 h 444"/>
                </a:gdLst>
                <a:ahLst/>
                <a:cxnLst>
                  <a:cxn ang="T22">
                    <a:pos x="T0" y="T1"/>
                  </a:cxn>
                  <a:cxn ang="T23">
                    <a:pos x="T2" y="T3"/>
                  </a:cxn>
                  <a:cxn ang="T24">
                    <a:pos x="T4" y="T5"/>
                  </a:cxn>
                  <a:cxn ang="T25">
                    <a:pos x="T6" y="T7"/>
                  </a:cxn>
                  <a:cxn ang="T26">
                    <a:pos x="T8" y="T9"/>
                  </a:cxn>
                  <a:cxn ang="T27">
                    <a:pos x="T10" y="T11"/>
                  </a:cxn>
                  <a:cxn ang="T28">
                    <a:pos x="T12" y="T13"/>
                  </a:cxn>
                  <a:cxn ang="T29">
                    <a:pos x="T14" y="T15"/>
                  </a:cxn>
                  <a:cxn ang="T30">
                    <a:pos x="T16" y="T17"/>
                  </a:cxn>
                  <a:cxn ang="T31">
                    <a:pos x="T18" y="T19"/>
                  </a:cxn>
                  <a:cxn ang="T32">
                    <a:pos x="T20" y="T21"/>
                  </a:cxn>
                </a:cxnLst>
                <a:rect l="T33" t="T34" r="T35" b="T36"/>
                <a:pathLst>
                  <a:path w="462" h="444">
                    <a:moveTo>
                      <a:pt x="462" y="0"/>
                    </a:moveTo>
                    <a:lnTo>
                      <a:pt x="357" y="183"/>
                    </a:lnTo>
                    <a:lnTo>
                      <a:pt x="153" y="183"/>
                    </a:lnTo>
                    <a:lnTo>
                      <a:pt x="126" y="117"/>
                    </a:lnTo>
                    <a:lnTo>
                      <a:pt x="63" y="117"/>
                    </a:lnTo>
                    <a:lnTo>
                      <a:pt x="0" y="219"/>
                    </a:lnTo>
                    <a:lnTo>
                      <a:pt x="63" y="318"/>
                    </a:lnTo>
                    <a:lnTo>
                      <a:pt x="129" y="315"/>
                    </a:lnTo>
                    <a:lnTo>
                      <a:pt x="150" y="267"/>
                    </a:lnTo>
                    <a:lnTo>
                      <a:pt x="363" y="267"/>
                    </a:lnTo>
                    <a:lnTo>
                      <a:pt x="462" y="444"/>
                    </a:lnTo>
                  </a:path>
                </a:pathLst>
              </a:custGeom>
              <a:solidFill>
                <a:srgbClr val="FFFFFF"/>
              </a:solidFill>
              <a:ln w="6480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179835" name="Freeform 22"/>
            <xdr:cNvSpPr>
              <a:spLocks noChangeArrowheads="1"/>
            </xdr:cNvSpPr>
          </xdr:nvSpPr>
          <xdr:spPr bwMode="auto">
            <a:xfrm>
              <a:off x="170" y="362"/>
              <a:ext cx="515" cy="911"/>
            </a:xfrm>
            <a:custGeom>
              <a:avLst/>
              <a:gdLst>
                <a:gd name="T0" fmla="*/ 0 w 1110"/>
                <a:gd name="T1" fmla="*/ 1 h 1460"/>
                <a:gd name="T2" fmla="*/ 0 w 1110"/>
                <a:gd name="T3" fmla="*/ 0 h 1460"/>
                <a:gd name="T4" fmla="*/ 0 w 1110"/>
                <a:gd name="T5" fmla="*/ 0 h 1460"/>
                <a:gd name="T6" fmla="*/ 0 w 1110"/>
                <a:gd name="T7" fmla="*/ 1 h 1460"/>
                <a:gd name="T8" fmla="*/ 0 w 1110"/>
                <a:gd name="T9" fmla="*/ 1 h 1460"/>
                <a:gd name="T10" fmla="*/ 0 w 1110"/>
                <a:gd name="T11" fmla="*/ 1 h 1460"/>
                <a:gd name="T12" fmla="*/ 0 w 1110"/>
                <a:gd name="T13" fmla="*/ 1 h 1460"/>
                <a:gd name="T14" fmla="*/ 0 w 1110"/>
                <a:gd name="T15" fmla="*/ 1 h 1460"/>
                <a:gd name="T16" fmla="*/ 0 w 1110"/>
                <a:gd name="T17" fmla="*/ 1 h 1460"/>
                <a:gd name="T18" fmla="*/ 0 w 1110"/>
                <a:gd name="T19" fmla="*/ 1 h 1460"/>
                <a:gd name="T20" fmla="*/ 0 w 1110"/>
                <a:gd name="T21" fmla="*/ 1 h 1460"/>
                <a:gd name="T22" fmla="*/ 0 w 1110"/>
                <a:gd name="T23" fmla="*/ 1 h 1460"/>
                <a:gd name="T24" fmla="*/ 0 w 1110"/>
                <a:gd name="T25" fmla="*/ 1 h 1460"/>
                <a:gd name="T26" fmla="*/ 0 w 1110"/>
                <a:gd name="T27" fmla="*/ 1 h 1460"/>
                <a:gd name="T28" fmla="*/ 0 w 1110"/>
                <a:gd name="T29" fmla="*/ 1 h 1460"/>
                <a:gd name="T30" fmla="*/ 0 w 1110"/>
                <a:gd name="T31" fmla="*/ 1 h 1460"/>
                <a:gd name="T32" fmla="*/ 0 w 1110"/>
                <a:gd name="T33" fmla="*/ 1 h 1460"/>
                <a:gd name="T34" fmla="*/ 0 w 1110"/>
                <a:gd name="T35" fmla="*/ 1 h 1460"/>
                <a:gd name="T36" fmla="*/ 0 w 1110"/>
                <a:gd name="T37" fmla="*/ 1 h 1460"/>
                <a:gd name="T38" fmla="*/ 0 w 1110"/>
                <a:gd name="T39" fmla="*/ 1 h 1460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1110"/>
                <a:gd name="T61" fmla="*/ 0 h 1460"/>
                <a:gd name="T62" fmla="*/ 1110 w 1110"/>
                <a:gd name="T63" fmla="*/ 1460 h 1460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1110" h="1460">
                  <a:moveTo>
                    <a:pt x="0" y="1460"/>
                  </a:moveTo>
                  <a:lnTo>
                    <a:pt x="0" y="0"/>
                  </a:lnTo>
                  <a:lnTo>
                    <a:pt x="75" y="0"/>
                  </a:lnTo>
                  <a:lnTo>
                    <a:pt x="84" y="585"/>
                  </a:lnTo>
                  <a:lnTo>
                    <a:pt x="111" y="912"/>
                  </a:lnTo>
                  <a:lnTo>
                    <a:pt x="126" y="966"/>
                  </a:lnTo>
                  <a:lnTo>
                    <a:pt x="141" y="1026"/>
                  </a:lnTo>
                  <a:lnTo>
                    <a:pt x="156" y="1065"/>
                  </a:lnTo>
                  <a:lnTo>
                    <a:pt x="180" y="1113"/>
                  </a:lnTo>
                  <a:lnTo>
                    <a:pt x="228" y="1170"/>
                  </a:lnTo>
                  <a:lnTo>
                    <a:pt x="234" y="1179"/>
                  </a:lnTo>
                  <a:lnTo>
                    <a:pt x="255" y="1191"/>
                  </a:lnTo>
                  <a:lnTo>
                    <a:pt x="291" y="1218"/>
                  </a:lnTo>
                  <a:lnTo>
                    <a:pt x="336" y="1239"/>
                  </a:lnTo>
                  <a:lnTo>
                    <a:pt x="393" y="1251"/>
                  </a:lnTo>
                  <a:lnTo>
                    <a:pt x="441" y="1266"/>
                  </a:lnTo>
                  <a:lnTo>
                    <a:pt x="528" y="1275"/>
                  </a:lnTo>
                  <a:lnTo>
                    <a:pt x="1110" y="1275"/>
                  </a:lnTo>
                  <a:lnTo>
                    <a:pt x="1110" y="1460"/>
                  </a:lnTo>
                  <a:lnTo>
                    <a:pt x="0" y="1460"/>
                  </a:lnTo>
                  <a:close/>
                </a:path>
              </a:pathLst>
            </a:custGeom>
            <a:solidFill>
              <a:srgbClr val="3366FF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9836" name="Freeform 23"/>
            <xdr:cNvSpPr>
              <a:spLocks noChangeArrowheads="1"/>
            </xdr:cNvSpPr>
          </xdr:nvSpPr>
          <xdr:spPr bwMode="auto">
            <a:xfrm>
              <a:off x="204" y="359"/>
              <a:ext cx="482" cy="802"/>
            </a:xfrm>
            <a:custGeom>
              <a:avLst/>
              <a:gdLst>
                <a:gd name="T0" fmla="*/ 0 w 1033"/>
                <a:gd name="T1" fmla="*/ 0 h 1272"/>
                <a:gd name="T2" fmla="*/ 0 w 1033"/>
                <a:gd name="T3" fmla="*/ 1 h 1272"/>
                <a:gd name="T4" fmla="*/ 0 w 1033"/>
                <a:gd name="T5" fmla="*/ 1 h 1272"/>
                <a:gd name="T6" fmla="*/ 0 w 1033"/>
                <a:gd name="T7" fmla="*/ 1 h 1272"/>
                <a:gd name="T8" fmla="*/ 0 w 1033"/>
                <a:gd name="T9" fmla="*/ 1 h 1272"/>
                <a:gd name="T10" fmla="*/ 0 w 1033"/>
                <a:gd name="T11" fmla="*/ 1 h 1272"/>
                <a:gd name="T12" fmla="*/ 0 w 1033"/>
                <a:gd name="T13" fmla="*/ 1 h 1272"/>
                <a:gd name="T14" fmla="*/ 0 w 1033"/>
                <a:gd name="T15" fmla="*/ 1 h 1272"/>
                <a:gd name="T16" fmla="*/ 0 w 1033"/>
                <a:gd name="T17" fmla="*/ 1 h 1272"/>
                <a:gd name="T18" fmla="*/ 0 w 1033"/>
                <a:gd name="T19" fmla="*/ 1 h 1272"/>
                <a:gd name="T20" fmla="*/ 0 w 1033"/>
                <a:gd name="T21" fmla="*/ 1 h 1272"/>
                <a:gd name="T22" fmla="*/ 0 w 1033"/>
                <a:gd name="T23" fmla="*/ 1 h 1272"/>
                <a:gd name="T24" fmla="*/ 0 w 1033"/>
                <a:gd name="T25" fmla="*/ 1 h 1272"/>
                <a:gd name="T26" fmla="*/ 0 w 1033"/>
                <a:gd name="T27" fmla="*/ 1 h 1272"/>
                <a:gd name="T28" fmla="*/ 0 w 1033"/>
                <a:gd name="T29" fmla="*/ 1 h 1272"/>
                <a:gd name="T30" fmla="*/ 0 w 1033"/>
                <a:gd name="T31" fmla="*/ 1 h 1272"/>
                <a:gd name="T32" fmla="*/ 0 w 1033"/>
                <a:gd name="T33" fmla="*/ 0 h 1272"/>
                <a:gd name="T34" fmla="*/ 0 w 1033"/>
                <a:gd name="T35" fmla="*/ 0 h 1272"/>
                <a:gd name="T36" fmla="*/ 0 w 1033"/>
                <a:gd name="T37" fmla="*/ 0 h 1272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w 1033"/>
                <a:gd name="T58" fmla="*/ 0 h 1272"/>
                <a:gd name="T59" fmla="*/ 1033 w 1033"/>
                <a:gd name="T60" fmla="*/ 1272 h 1272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T57" t="T58" r="T59" b="T60"/>
              <a:pathLst>
                <a:path w="1033" h="1272">
                  <a:moveTo>
                    <a:pt x="1032" y="0"/>
                  </a:moveTo>
                  <a:lnTo>
                    <a:pt x="1033" y="1269"/>
                  </a:lnTo>
                  <a:lnTo>
                    <a:pt x="939" y="1272"/>
                  </a:lnTo>
                  <a:lnTo>
                    <a:pt x="936" y="705"/>
                  </a:lnTo>
                  <a:lnTo>
                    <a:pt x="930" y="615"/>
                  </a:lnTo>
                  <a:lnTo>
                    <a:pt x="912" y="507"/>
                  </a:lnTo>
                  <a:lnTo>
                    <a:pt x="900" y="432"/>
                  </a:lnTo>
                  <a:lnTo>
                    <a:pt x="864" y="333"/>
                  </a:lnTo>
                  <a:lnTo>
                    <a:pt x="816" y="249"/>
                  </a:lnTo>
                  <a:lnTo>
                    <a:pt x="762" y="192"/>
                  </a:lnTo>
                  <a:lnTo>
                    <a:pt x="708" y="153"/>
                  </a:lnTo>
                  <a:lnTo>
                    <a:pt x="669" y="126"/>
                  </a:lnTo>
                  <a:lnTo>
                    <a:pt x="639" y="114"/>
                  </a:lnTo>
                  <a:lnTo>
                    <a:pt x="597" y="105"/>
                  </a:lnTo>
                  <a:lnTo>
                    <a:pt x="399" y="78"/>
                  </a:lnTo>
                  <a:lnTo>
                    <a:pt x="0" y="78"/>
                  </a:lnTo>
                  <a:lnTo>
                    <a:pt x="0" y="0"/>
                  </a:lnTo>
                  <a:lnTo>
                    <a:pt x="933" y="0"/>
                  </a:lnTo>
                  <a:lnTo>
                    <a:pt x="1032" y="0"/>
                  </a:lnTo>
                  <a:close/>
                </a:path>
              </a:pathLst>
            </a:custGeom>
            <a:solidFill>
              <a:srgbClr val="00CC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9837" name="Freeform 24"/>
            <xdr:cNvSpPr>
              <a:spLocks noChangeArrowheads="1"/>
            </xdr:cNvSpPr>
          </xdr:nvSpPr>
          <xdr:spPr bwMode="auto">
            <a:xfrm rot="-5400000">
              <a:off x="403" y="784"/>
              <a:ext cx="57" cy="401"/>
            </a:xfrm>
            <a:custGeom>
              <a:avLst/>
              <a:gdLst>
                <a:gd name="T0" fmla="*/ 1 w 93"/>
                <a:gd name="T1" fmla="*/ 0 h 885"/>
                <a:gd name="T2" fmla="*/ 1 w 93"/>
                <a:gd name="T3" fmla="*/ 0 h 885"/>
                <a:gd name="T4" fmla="*/ 1 w 93"/>
                <a:gd name="T5" fmla="*/ 0 h 885"/>
                <a:gd name="T6" fmla="*/ 0 w 93"/>
                <a:gd name="T7" fmla="*/ 0 h 885"/>
                <a:gd name="T8" fmla="*/ 0 w 93"/>
                <a:gd name="T9" fmla="*/ 0 h 885"/>
                <a:gd name="T10" fmla="*/ 1 w 93"/>
                <a:gd name="T11" fmla="*/ 0 h 885"/>
                <a:gd name="T12" fmla="*/ 1 w 93"/>
                <a:gd name="T13" fmla="*/ 0 h 885"/>
                <a:gd name="T14" fmla="*/ 1 w 93"/>
                <a:gd name="T15" fmla="*/ 0 h 885"/>
                <a:gd name="T16" fmla="*/ 1 w 93"/>
                <a:gd name="T17" fmla="*/ 0 h 885"/>
                <a:gd name="T18" fmla="*/ 1 w 93"/>
                <a:gd name="T19" fmla="*/ 0 h 885"/>
                <a:gd name="T20" fmla="*/ 1 w 93"/>
                <a:gd name="T21" fmla="*/ 0 h 885"/>
                <a:gd name="T22" fmla="*/ 1 w 93"/>
                <a:gd name="T23" fmla="*/ 0 h 885"/>
                <a:gd name="T24" fmla="*/ 1 w 93"/>
                <a:gd name="T25" fmla="*/ 0 h 885"/>
                <a:gd name="T26" fmla="*/ 1 w 93"/>
                <a:gd name="T27" fmla="*/ 0 h 885"/>
                <a:gd name="T28" fmla="*/ 1 w 93"/>
                <a:gd name="T29" fmla="*/ 0 h 885"/>
                <a:gd name="T30" fmla="*/ 1 w 93"/>
                <a:gd name="T31" fmla="*/ 0 h 885"/>
                <a:gd name="T32" fmla="*/ 1 w 93"/>
                <a:gd name="T33" fmla="*/ 0 h 885"/>
                <a:gd name="T34" fmla="*/ 1 w 93"/>
                <a:gd name="T35" fmla="*/ 0 h 885"/>
                <a:gd name="T36" fmla="*/ 1 w 93"/>
                <a:gd name="T37" fmla="*/ 0 h 885"/>
                <a:gd name="T38" fmla="*/ 1 w 93"/>
                <a:gd name="T39" fmla="*/ 0 h 885"/>
                <a:gd name="T40" fmla="*/ 1 w 93"/>
                <a:gd name="T41" fmla="*/ 0 h 885"/>
                <a:gd name="T42" fmla="*/ 1 w 93"/>
                <a:gd name="T43" fmla="*/ 0 h 885"/>
                <a:gd name="T44" fmla="*/ 1 w 93"/>
                <a:gd name="T45" fmla="*/ 0 h 885"/>
                <a:gd name="T46" fmla="*/ 1 w 93"/>
                <a:gd name="T47" fmla="*/ 0 h 885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93"/>
                <a:gd name="T73" fmla="*/ 0 h 885"/>
                <a:gd name="T74" fmla="*/ 93 w 93"/>
                <a:gd name="T75" fmla="*/ 885 h 885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93" h="885">
                  <a:moveTo>
                    <a:pt x="24" y="885"/>
                  </a:moveTo>
                  <a:lnTo>
                    <a:pt x="15" y="849"/>
                  </a:lnTo>
                  <a:lnTo>
                    <a:pt x="6" y="780"/>
                  </a:lnTo>
                  <a:lnTo>
                    <a:pt x="0" y="708"/>
                  </a:lnTo>
                  <a:lnTo>
                    <a:pt x="0" y="597"/>
                  </a:lnTo>
                  <a:lnTo>
                    <a:pt x="6" y="534"/>
                  </a:lnTo>
                  <a:lnTo>
                    <a:pt x="27" y="432"/>
                  </a:lnTo>
                  <a:lnTo>
                    <a:pt x="48" y="333"/>
                  </a:lnTo>
                  <a:lnTo>
                    <a:pt x="51" y="270"/>
                  </a:lnTo>
                  <a:lnTo>
                    <a:pt x="51" y="144"/>
                  </a:lnTo>
                  <a:lnTo>
                    <a:pt x="45" y="75"/>
                  </a:lnTo>
                  <a:lnTo>
                    <a:pt x="33" y="12"/>
                  </a:lnTo>
                  <a:lnTo>
                    <a:pt x="66" y="0"/>
                  </a:lnTo>
                  <a:lnTo>
                    <a:pt x="84" y="87"/>
                  </a:lnTo>
                  <a:lnTo>
                    <a:pt x="90" y="177"/>
                  </a:lnTo>
                  <a:lnTo>
                    <a:pt x="93" y="261"/>
                  </a:lnTo>
                  <a:lnTo>
                    <a:pt x="84" y="351"/>
                  </a:lnTo>
                  <a:lnTo>
                    <a:pt x="66" y="444"/>
                  </a:lnTo>
                  <a:lnTo>
                    <a:pt x="42" y="579"/>
                  </a:lnTo>
                  <a:lnTo>
                    <a:pt x="42" y="651"/>
                  </a:lnTo>
                  <a:lnTo>
                    <a:pt x="48" y="747"/>
                  </a:lnTo>
                  <a:lnTo>
                    <a:pt x="60" y="843"/>
                  </a:lnTo>
                  <a:lnTo>
                    <a:pt x="72" y="885"/>
                  </a:lnTo>
                  <a:lnTo>
                    <a:pt x="24" y="885"/>
                  </a:lnTo>
                  <a:close/>
                </a:path>
              </a:pathLst>
            </a:custGeom>
            <a:solidFill>
              <a:srgbClr val="3366FF"/>
            </a:solidFill>
            <a:ln w="3240">
              <a:solidFill>
                <a:srgbClr val="3366FF"/>
              </a:solidFill>
              <a:round/>
              <a:headEnd/>
              <a:tailEnd/>
            </a:ln>
          </xdr:spPr>
        </xdr:sp>
        <xdr:sp macro="" textlink="">
          <xdr:nvSpPr>
            <xdr:cNvPr id="179838" name="Freeform 25"/>
            <xdr:cNvSpPr>
              <a:spLocks noChangeArrowheads="1"/>
            </xdr:cNvSpPr>
          </xdr:nvSpPr>
          <xdr:spPr bwMode="auto">
            <a:xfrm rot="-5400000">
              <a:off x="393" y="727"/>
              <a:ext cx="57" cy="419"/>
            </a:xfrm>
            <a:custGeom>
              <a:avLst/>
              <a:gdLst>
                <a:gd name="T0" fmla="*/ 1 w 93"/>
                <a:gd name="T1" fmla="*/ 0 h 903"/>
                <a:gd name="T2" fmla="*/ 1 w 93"/>
                <a:gd name="T3" fmla="*/ 0 h 903"/>
                <a:gd name="T4" fmla="*/ 1 w 93"/>
                <a:gd name="T5" fmla="*/ 0 h 903"/>
                <a:gd name="T6" fmla="*/ 0 w 93"/>
                <a:gd name="T7" fmla="*/ 0 h 903"/>
                <a:gd name="T8" fmla="*/ 0 w 93"/>
                <a:gd name="T9" fmla="*/ 0 h 903"/>
                <a:gd name="T10" fmla="*/ 1 w 93"/>
                <a:gd name="T11" fmla="*/ 0 h 903"/>
                <a:gd name="T12" fmla="*/ 1 w 93"/>
                <a:gd name="T13" fmla="*/ 0 h 903"/>
                <a:gd name="T14" fmla="*/ 1 w 93"/>
                <a:gd name="T15" fmla="*/ 0 h 903"/>
                <a:gd name="T16" fmla="*/ 1 w 93"/>
                <a:gd name="T17" fmla="*/ 0 h 903"/>
                <a:gd name="T18" fmla="*/ 1 w 93"/>
                <a:gd name="T19" fmla="*/ 0 h 903"/>
                <a:gd name="T20" fmla="*/ 1 w 93"/>
                <a:gd name="T21" fmla="*/ 0 h 903"/>
                <a:gd name="T22" fmla="*/ 1 w 93"/>
                <a:gd name="T23" fmla="*/ 0 h 903"/>
                <a:gd name="T24" fmla="*/ 1 w 93"/>
                <a:gd name="T25" fmla="*/ 0 h 903"/>
                <a:gd name="T26" fmla="*/ 1 w 93"/>
                <a:gd name="T27" fmla="*/ 0 h 903"/>
                <a:gd name="T28" fmla="*/ 1 w 93"/>
                <a:gd name="T29" fmla="*/ 0 h 903"/>
                <a:gd name="T30" fmla="*/ 1 w 93"/>
                <a:gd name="T31" fmla="*/ 0 h 903"/>
                <a:gd name="T32" fmla="*/ 1 w 93"/>
                <a:gd name="T33" fmla="*/ 0 h 903"/>
                <a:gd name="T34" fmla="*/ 1 w 93"/>
                <a:gd name="T35" fmla="*/ 0 h 903"/>
                <a:gd name="T36" fmla="*/ 1 w 93"/>
                <a:gd name="T37" fmla="*/ 0 h 903"/>
                <a:gd name="T38" fmla="*/ 1 w 93"/>
                <a:gd name="T39" fmla="*/ 0 h 903"/>
                <a:gd name="T40" fmla="*/ 1 w 93"/>
                <a:gd name="T41" fmla="*/ 0 h 903"/>
                <a:gd name="T42" fmla="*/ 1 w 93"/>
                <a:gd name="T43" fmla="*/ 0 h 903"/>
                <a:gd name="T44" fmla="*/ 1 w 93"/>
                <a:gd name="T45" fmla="*/ 0 h 903"/>
                <a:gd name="T46" fmla="*/ 1 w 93"/>
                <a:gd name="T47" fmla="*/ 0 h 903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93"/>
                <a:gd name="T73" fmla="*/ 0 h 903"/>
                <a:gd name="T74" fmla="*/ 93 w 93"/>
                <a:gd name="T75" fmla="*/ 903 h 903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93" h="903">
                  <a:moveTo>
                    <a:pt x="27" y="903"/>
                  </a:moveTo>
                  <a:lnTo>
                    <a:pt x="15" y="849"/>
                  </a:lnTo>
                  <a:lnTo>
                    <a:pt x="6" y="780"/>
                  </a:lnTo>
                  <a:lnTo>
                    <a:pt x="0" y="708"/>
                  </a:lnTo>
                  <a:lnTo>
                    <a:pt x="0" y="597"/>
                  </a:lnTo>
                  <a:lnTo>
                    <a:pt x="6" y="534"/>
                  </a:lnTo>
                  <a:lnTo>
                    <a:pt x="27" y="432"/>
                  </a:lnTo>
                  <a:lnTo>
                    <a:pt x="48" y="333"/>
                  </a:lnTo>
                  <a:lnTo>
                    <a:pt x="51" y="270"/>
                  </a:lnTo>
                  <a:lnTo>
                    <a:pt x="51" y="144"/>
                  </a:lnTo>
                  <a:lnTo>
                    <a:pt x="45" y="75"/>
                  </a:lnTo>
                  <a:lnTo>
                    <a:pt x="33" y="12"/>
                  </a:lnTo>
                  <a:lnTo>
                    <a:pt x="66" y="0"/>
                  </a:lnTo>
                  <a:lnTo>
                    <a:pt x="84" y="87"/>
                  </a:lnTo>
                  <a:lnTo>
                    <a:pt x="90" y="177"/>
                  </a:lnTo>
                  <a:lnTo>
                    <a:pt x="93" y="261"/>
                  </a:lnTo>
                  <a:lnTo>
                    <a:pt x="84" y="351"/>
                  </a:lnTo>
                  <a:lnTo>
                    <a:pt x="66" y="444"/>
                  </a:lnTo>
                  <a:lnTo>
                    <a:pt x="42" y="579"/>
                  </a:lnTo>
                  <a:lnTo>
                    <a:pt x="42" y="651"/>
                  </a:lnTo>
                  <a:lnTo>
                    <a:pt x="48" y="747"/>
                  </a:lnTo>
                  <a:lnTo>
                    <a:pt x="60" y="843"/>
                  </a:lnTo>
                  <a:lnTo>
                    <a:pt x="78" y="900"/>
                  </a:lnTo>
                  <a:lnTo>
                    <a:pt x="27" y="903"/>
                  </a:lnTo>
                  <a:close/>
                </a:path>
              </a:pathLst>
            </a:custGeom>
            <a:solidFill>
              <a:srgbClr val="3366FF"/>
            </a:solidFill>
            <a:ln w="3240">
              <a:solidFill>
                <a:srgbClr val="3366FF"/>
              </a:solidFill>
              <a:round/>
              <a:headEnd/>
              <a:tailEnd/>
            </a:ln>
          </xdr:spPr>
        </xdr:sp>
      </xdr:grpSp>
      <xdr:sp macro="" textlink="" fLocksText="0">
        <xdr:nvSpPr>
          <xdr:cNvPr id="6170" name="Text Box 26"/>
          <xdr:cNvSpPr txBox="1">
            <a:spLocks noChangeArrowheads="1"/>
          </xdr:cNvSpPr>
        </xdr:nvSpPr>
        <xdr:spPr bwMode="auto">
          <a:xfrm>
            <a:off x="63" y="1070"/>
            <a:ext cx="890" cy="340"/>
          </a:xfrm>
          <a:prstGeom prst="rect">
            <a:avLst/>
          </a:prstGeom>
          <a:noFill/>
          <a:ln w="9525">
            <a:noFill/>
            <a:round/>
            <a:headEnd/>
            <a:tailEnd/>
          </a:ln>
          <a:effectLst/>
        </xdr:spPr>
        <xdr:txBody>
          <a:bodyPr vertOverflow="clip" wrap="square" lIns="90000" tIns="46800" rIns="90000" bIns="46800" anchor="t" upright="1"/>
          <a:lstStyle/>
          <a:p>
            <a:pPr algn="l" rtl="0">
              <a:defRPr sz="1000"/>
            </a:pPr>
            <a:r>
              <a:rPr lang="pt-BR" sz="45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CODEVASF</a:t>
            </a:r>
          </a:p>
          <a:p>
            <a:pPr algn="l" rtl="0">
              <a:defRPr sz="1000"/>
            </a:pPr>
            <a:endParaRPr lang="pt-BR" sz="450" b="0" i="0" u="none" strike="noStrike" baseline="0">
              <a:solidFill>
                <a:srgbClr val="FFFFFF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0</xdr:col>
      <xdr:colOff>38100</xdr:colOff>
      <xdr:row>0</xdr:row>
      <xdr:rowOff>47625</xdr:rowOff>
    </xdr:from>
    <xdr:to>
      <xdr:col>1</xdr:col>
      <xdr:colOff>85725</xdr:colOff>
      <xdr:row>3</xdr:row>
      <xdr:rowOff>85725</xdr:rowOff>
    </xdr:to>
    <xdr:grpSp>
      <xdr:nvGrpSpPr>
        <xdr:cNvPr id="179816" name="Group 27"/>
        <xdr:cNvGrpSpPr>
          <a:grpSpLocks/>
        </xdr:cNvGrpSpPr>
      </xdr:nvGrpSpPr>
      <xdr:grpSpPr bwMode="auto">
        <a:xfrm>
          <a:off x="38100" y="47625"/>
          <a:ext cx="533400" cy="762000"/>
          <a:chOff x="63" y="74"/>
          <a:chExt cx="890" cy="1188"/>
        </a:xfrm>
      </xdr:grpSpPr>
      <xdr:grpSp>
        <xdr:nvGrpSpPr>
          <xdr:cNvPr id="179817" name="Group 28"/>
          <xdr:cNvGrpSpPr>
            <a:grpSpLocks/>
          </xdr:cNvGrpSpPr>
        </xdr:nvGrpSpPr>
        <xdr:grpSpPr bwMode="auto">
          <a:xfrm>
            <a:off x="170" y="74"/>
            <a:ext cx="515" cy="1034"/>
            <a:chOff x="170" y="74"/>
            <a:chExt cx="515" cy="1034"/>
          </a:xfrm>
        </xdr:grpSpPr>
        <xdr:sp macro="" textlink="">
          <xdr:nvSpPr>
            <xdr:cNvPr id="179819" name="Rectangle 29"/>
            <xdr:cNvSpPr>
              <a:spLocks noChangeArrowheads="1"/>
            </xdr:cNvSpPr>
          </xdr:nvSpPr>
          <xdr:spPr bwMode="auto">
            <a:xfrm>
              <a:off x="194" y="105"/>
              <a:ext cx="463" cy="943"/>
            </a:xfrm>
            <a:prstGeom prst="rect">
              <a:avLst/>
            </a:prstGeom>
            <a:solidFill>
              <a:srgbClr val="C0C0C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9820" name="Rectangle 30"/>
            <xdr:cNvSpPr>
              <a:spLocks noChangeArrowheads="1"/>
            </xdr:cNvSpPr>
          </xdr:nvSpPr>
          <xdr:spPr bwMode="auto">
            <a:xfrm>
              <a:off x="183" y="99"/>
              <a:ext cx="467" cy="950"/>
            </a:xfrm>
            <a:prstGeom prst="rect">
              <a:avLst/>
            </a:prstGeom>
            <a:noFill/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9821" name="Freeform 31"/>
            <xdr:cNvSpPr>
              <a:spLocks noChangeArrowheads="1"/>
            </xdr:cNvSpPr>
          </xdr:nvSpPr>
          <xdr:spPr bwMode="auto">
            <a:xfrm rot="-5400000">
              <a:off x="373" y="795"/>
              <a:ext cx="107" cy="199"/>
            </a:xfrm>
            <a:custGeom>
              <a:avLst/>
              <a:gdLst>
                <a:gd name="T0" fmla="*/ 1 w 156"/>
                <a:gd name="T1" fmla="*/ 0 h 438"/>
                <a:gd name="T2" fmla="*/ 1 w 156"/>
                <a:gd name="T3" fmla="*/ 0 h 438"/>
                <a:gd name="T4" fmla="*/ 1 w 156"/>
                <a:gd name="T5" fmla="*/ 0 h 438"/>
                <a:gd name="T6" fmla="*/ 1 w 156"/>
                <a:gd name="T7" fmla="*/ 0 h 438"/>
                <a:gd name="T8" fmla="*/ 0 w 156"/>
                <a:gd name="T9" fmla="*/ 0 h 438"/>
                <a:gd name="T10" fmla="*/ 1 w 156"/>
                <a:gd name="T11" fmla="*/ 0 h 43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156"/>
                <a:gd name="T19" fmla="*/ 0 h 438"/>
                <a:gd name="T20" fmla="*/ 156 w 156"/>
                <a:gd name="T21" fmla="*/ 438 h 438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156" h="438">
                  <a:moveTo>
                    <a:pt x="114" y="0"/>
                  </a:moveTo>
                  <a:lnTo>
                    <a:pt x="156" y="0"/>
                  </a:lnTo>
                  <a:lnTo>
                    <a:pt x="156" y="438"/>
                  </a:lnTo>
                  <a:lnTo>
                    <a:pt x="114" y="438"/>
                  </a:lnTo>
                  <a:lnTo>
                    <a:pt x="0" y="210"/>
                  </a:lnTo>
                  <a:lnTo>
                    <a:pt x="114" y="0"/>
                  </a:lnTo>
                  <a:close/>
                </a:path>
              </a:pathLst>
            </a:custGeom>
            <a:solidFill>
              <a:srgbClr val="FFFFFF"/>
            </a:solidFill>
            <a:ln w="6480">
              <a:solidFill>
                <a:srgbClr val="000000"/>
              </a:solidFill>
              <a:round/>
              <a:headEnd/>
              <a:tailEnd/>
            </a:ln>
          </xdr:spPr>
        </xdr:sp>
        <xdr:grpSp>
          <xdr:nvGrpSpPr>
            <xdr:cNvPr id="179822" name="Group 32"/>
            <xdr:cNvGrpSpPr>
              <a:grpSpLocks/>
            </xdr:cNvGrpSpPr>
          </xdr:nvGrpSpPr>
          <xdr:grpSpPr bwMode="auto">
            <a:xfrm>
              <a:off x="324" y="163"/>
              <a:ext cx="202" cy="501"/>
              <a:chOff x="324" y="163"/>
              <a:chExt cx="202" cy="501"/>
            </a:xfrm>
          </xdr:grpSpPr>
          <xdr:sp macro="" textlink="">
            <xdr:nvSpPr>
              <xdr:cNvPr id="179827" name="Freeform 33"/>
              <xdr:cNvSpPr>
                <a:spLocks noChangeArrowheads="1"/>
              </xdr:cNvSpPr>
            </xdr:nvSpPr>
            <xdr:spPr bwMode="auto">
              <a:xfrm rot="-5400000">
                <a:off x="324" y="163"/>
                <a:ext cx="202" cy="406"/>
              </a:xfrm>
              <a:custGeom>
                <a:avLst/>
                <a:gdLst>
                  <a:gd name="T0" fmla="*/ 0 w 708"/>
                  <a:gd name="T1" fmla="*/ 0 h 441"/>
                  <a:gd name="T2" fmla="*/ 0 w 708"/>
                  <a:gd name="T3" fmla="*/ 0 h 441"/>
                  <a:gd name="T4" fmla="*/ 0 w 708"/>
                  <a:gd name="T5" fmla="*/ 6 h 441"/>
                  <a:gd name="T6" fmla="*/ 0 w 708"/>
                  <a:gd name="T7" fmla="*/ 6 h 441"/>
                  <a:gd name="T8" fmla="*/ 0 w 708"/>
                  <a:gd name="T9" fmla="*/ 6 h 441"/>
                  <a:gd name="T10" fmla="*/ 0 w 708"/>
                  <a:gd name="T11" fmla="*/ 0 h 441"/>
                  <a:gd name="T12" fmla="*/ 0 60000 65536"/>
                  <a:gd name="T13" fmla="*/ 0 60000 65536"/>
                  <a:gd name="T14" fmla="*/ 0 60000 65536"/>
                  <a:gd name="T15" fmla="*/ 0 60000 65536"/>
                  <a:gd name="T16" fmla="*/ 0 60000 65536"/>
                  <a:gd name="T17" fmla="*/ 0 60000 65536"/>
                  <a:gd name="T18" fmla="*/ 0 w 708"/>
                  <a:gd name="T19" fmla="*/ 0 h 441"/>
                  <a:gd name="T20" fmla="*/ 708 w 708"/>
                  <a:gd name="T21" fmla="*/ 441 h 441"/>
                </a:gdLst>
                <a:ahLst/>
                <a:cxnLst>
                  <a:cxn ang="T12">
                    <a:pos x="T0" y="T1"/>
                  </a:cxn>
                  <a:cxn ang="T13">
                    <a:pos x="T2" y="T3"/>
                  </a:cxn>
                  <a:cxn ang="T14">
                    <a:pos x="T4" y="T5"/>
                  </a:cxn>
                  <a:cxn ang="T15">
                    <a:pos x="T6" y="T7"/>
                  </a:cxn>
                  <a:cxn ang="T16">
                    <a:pos x="T8" y="T9"/>
                  </a:cxn>
                  <a:cxn ang="T17">
                    <a:pos x="T10" y="T11"/>
                  </a:cxn>
                </a:cxnLst>
                <a:rect l="T18" t="T19" r="T20" b="T21"/>
                <a:pathLst>
                  <a:path w="708" h="441">
                    <a:moveTo>
                      <a:pt x="0" y="0"/>
                    </a:moveTo>
                    <a:lnTo>
                      <a:pt x="588" y="0"/>
                    </a:lnTo>
                    <a:lnTo>
                      <a:pt x="708" y="219"/>
                    </a:lnTo>
                    <a:lnTo>
                      <a:pt x="588" y="441"/>
                    </a:lnTo>
                    <a:lnTo>
                      <a:pt x="0" y="441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val="FFFFFF"/>
              </a:solidFill>
              <a:ln w="6480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79828" name="Freeform 34"/>
              <xdr:cNvSpPr>
                <a:spLocks noChangeArrowheads="1"/>
              </xdr:cNvSpPr>
            </xdr:nvSpPr>
            <xdr:spPr bwMode="auto">
              <a:xfrm rot="-5400000">
                <a:off x="359" y="257"/>
                <a:ext cx="132" cy="408"/>
              </a:xfrm>
              <a:custGeom>
                <a:avLst/>
                <a:gdLst>
                  <a:gd name="T0" fmla="*/ 0 w 462"/>
                  <a:gd name="T1" fmla="*/ 0 h 444"/>
                  <a:gd name="T2" fmla="*/ 0 w 462"/>
                  <a:gd name="T3" fmla="*/ 6 h 444"/>
                  <a:gd name="T4" fmla="*/ 0 w 462"/>
                  <a:gd name="T5" fmla="*/ 6 h 444"/>
                  <a:gd name="T6" fmla="*/ 0 w 462"/>
                  <a:gd name="T7" fmla="*/ 6 h 444"/>
                  <a:gd name="T8" fmla="*/ 0 w 462"/>
                  <a:gd name="T9" fmla="*/ 6 h 444"/>
                  <a:gd name="T10" fmla="*/ 0 w 462"/>
                  <a:gd name="T11" fmla="*/ 6 h 444"/>
                  <a:gd name="T12" fmla="*/ 0 w 462"/>
                  <a:gd name="T13" fmla="*/ 6 h 444"/>
                  <a:gd name="T14" fmla="*/ 0 w 462"/>
                  <a:gd name="T15" fmla="*/ 6 h 444"/>
                  <a:gd name="T16" fmla="*/ 0 w 462"/>
                  <a:gd name="T17" fmla="*/ 6 h 444"/>
                  <a:gd name="T18" fmla="*/ 0 w 462"/>
                  <a:gd name="T19" fmla="*/ 6 h 444"/>
                  <a:gd name="T20" fmla="*/ 0 w 462"/>
                  <a:gd name="T21" fmla="*/ 6 h 444"/>
                  <a:gd name="T22" fmla="*/ 0 60000 65536"/>
                  <a:gd name="T23" fmla="*/ 0 60000 65536"/>
                  <a:gd name="T24" fmla="*/ 0 60000 65536"/>
                  <a:gd name="T25" fmla="*/ 0 60000 65536"/>
                  <a:gd name="T26" fmla="*/ 0 60000 65536"/>
                  <a:gd name="T27" fmla="*/ 0 60000 65536"/>
                  <a:gd name="T28" fmla="*/ 0 60000 65536"/>
                  <a:gd name="T29" fmla="*/ 0 60000 65536"/>
                  <a:gd name="T30" fmla="*/ 0 60000 65536"/>
                  <a:gd name="T31" fmla="*/ 0 60000 65536"/>
                  <a:gd name="T32" fmla="*/ 0 60000 65536"/>
                  <a:gd name="T33" fmla="*/ 0 w 462"/>
                  <a:gd name="T34" fmla="*/ 0 h 444"/>
                  <a:gd name="T35" fmla="*/ 462 w 462"/>
                  <a:gd name="T36" fmla="*/ 444 h 444"/>
                </a:gdLst>
                <a:ahLst/>
                <a:cxnLst>
                  <a:cxn ang="T22">
                    <a:pos x="T0" y="T1"/>
                  </a:cxn>
                  <a:cxn ang="T23">
                    <a:pos x="T2" y="T3"/>
                  </a:cxn>
                  <a:cxn ang="T24">
                    <a:pos x="T4" y="T5"/>
                  </a:cxn>
                  <a:cxn ang="T25">
                    <a:pos x="T6" y="T7"/>
                  </a:cxn>
                  <a:cxn ang="T26">
                    <a:pos x="T8" y="T9"/>
                  </a:cxn>
                  <a:cxn ang="T27">
                    <a:pos x="T10" y="T11"/>
                  </a:cxn>
                  <a:cxn ang="T28">
                    <a:pos x="T12" y="T13"/>
                  </a:cxn>
                  <a:cxn ang="T29">
                    <a:pos x="T14" y="T15"/>
                  </a:cxn>
                  <a:cxn ang="T30">
                    <a:pos x="T16" y="T17"/>
                  </a:cxn>
                  <a:cxn ang="T31">
                    <a:pos x="T18" y="T19"/>
                  </a:cxn>
                  <a:cxn ang="T32">
                    <a:pos x="T20" y="T21"/>
                  </a:cxn>
                </a:cxnLst>
                <a:rect l="T33" t="T34" r="T35" b="T36"/>
                <a:pathLst>
                  <a:path w="462" h="444">
                    <a:moveTo>
                      <a:pt x="462" y="0"/>
                    </a:moveTo>
                    <a:lnTo>
                      <a:pt x="357" y="183"/>
                    </a:lnTo>
                    <a:lnTo>
                      <a:pt x="153" y="183"/>
                    </a:lnTo>
                    <a:lnTo>
                      <a:pt x="126" y="117"/>
                    </a:lnTo>
                    <a:lnTo>
                      <a:pt x="63" y="117"/>
                    </a:lnTo>
                    <a:lnTo>
                      <a:pt x="0" y="219"/>
                    </a:lnTo>
                    <a:lnTo>
                      <a:pt x="63" y="318"/>
                    </a:lnTo>
                    <a:lnTo>
                      <a:pt x="129" y="315"/>
                    </a:lnTo>
                    <a:lnTo>
                      <a:pt x="150" y="267"/>
                    </a:lnTo>
                    <a:lnTo>
                      <a:pt x="363" y="267"/>
                    </a:lnTo>
                    <a:lnTo>
                      <a:pt x="462" y="444"/>
                    </a:lnTo>
                  </a:path>
                </a:pathLst>
              </a:custGeom>
              <a:solidFill>
                <a:srgbClr val="FFFFFF"/>
              </a:solidFill>
              <a:ln w="6480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  <xdr:sp macro="" textlink="">
          <xdr:nvSpPr>
            <xdr:cNvPr id="179823" name="Freeform 35"/>
            <xdr:cNvSpPr>
              <a:spLocks noChangeArrowheads="1"/>
            </xdr:cNvSpPr>
          </xdr:nvSpPr>
          <xdr:spPr bwMode="auto">
            <a:xfrm>
              <a:off x="170" y="77"/>
              <a:ext cx="515" cy="1031"/>
            </a:xfrm>
            <a:custGeom>
              <a:avLst/>
              <a:gdLst>
                <a:gd name="T0" fmla="*/ 0 w 1110"/>
                <a:gd name="T1" fmla="*/ 1 h 1460"/>
                <a:gd name="T2" fmla="*/ 0 w 1110"/>
                <a:gd name="T3" fmla="*/ 0 h 1460"/>
                <a:gd name="T4" fmla="*/ 0 w 1110"/>
                <a:gd name="T5" fmla="*/ 0 h 1460"/>
                <a:gd name="T6" fmla="*/ 0 w 1110"/>
                <a:gd name="T7" fmla="*/ 1 h 1460"/>
                <a:gd name="T8" fmla="*/ 0 w 1110"/>
                <a:gd name="T9" fmla="*/ 1 h 1460"/>
                <a:gd name="T10" fmla="*/ 0 w 1110"/>
                <a:gd name="T11" fmla="*/ 1 h 1460"/>
                <a:gd name="T12" fmla="*/ 0 w 1110"/>
                <a:gd name="T13" fmla="*/ 1 h 1460"/>
                <a:gd name="T14" fmla="*/ 0 w 1110"/>
                <a:gd name="T15" fmla="*/ 1 h 1460"/>
                <a:gd name="T16" fmla="*/ 0 w 1110"/>
                <a:gd name="T17" fmla="*/ 1 h 1460"/>
                <a:gd name="T18" fmla="*/ 0 w 1110"/>
                <a:gd name="T19" fmla="*/ 1 h 1460"/>
                <a:gd name="T20" fmla="*/ 0 w 1110"/>
                <a:gd name="T21" fmla="*/ 1 h 1460"/>
                <a:gd name="T22" fmla="*/ 0 w 1110"/>
                <a:gd name="T23" fmla="*/ 1 h 1460"/>
                <a:gd name="T24" fmla="*/ 0 w 1110"/>
                <a:gd name="T25" fmla="*/ 1 h 1460"/>
                <a:gd name="T26" fmla="*/ 0 w 1110"/>
                <a:gd name="T27" fmla="*/ 1 h 1460"/>
                <a:gd name="T28" fmla="*/ 0 w 1110"/>
                <a:gd name="T29" fmla="*/ 1 h 1460"/>
                <a:gd name="T30" fmla="*/ 0 w 1110"/>
                <a:gd name="T31" fmla="*/ 1 h 1460"/>
                <a:gd name="T32" fmla="*/ 0 w 1110"/>
                <a:gd name="T33" fmla="*/ 1 h 1460"/>
                <a:gd name="T34" fmla="*/ 0 w 1110"/>
                <a:gd name="T35" fmla="*/ 1 h 1460"/>
                <a:gd name="T36" fmla="*/ 0 w 1110"/>
                <a:gd name="T37" fmla="*/ 1 h 1460"/>
                <a:gd name="T38" fmla="*/ 0 w 1110"/>
                <a:gd name="T39" fmla="*/ 1 h 1460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1110"/>
                <a:gd name="T61" fmla="*/ 0 h 1460"/>
                <a:gd name="T62" fmla="*/ 1110 w 1110"/>
                <a:gd name="T63" fmla="*/ 1460 h 1460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1110" h="1460">
                  <a:moveTo>
                    <a:pt x="0" y="1460"/>
                  </a:moveTo>
                  <a:lnTo>
                    <a:pt x="0" y="0"/>
                  </a:lnTo>
                  <a:lnTo>
                    <a:pt x="75" y="0"/>
                  </a:lnTo>
                  <a:lnTo>
                    <a:pt x="84" y="585"/>
                  </a:lnTo>
                  <a:lnTo>
                    <a:pt x="111" y="912"/>
                  </a:lnTo>
                  <a:lnTo>
                    <a:pt x="126" y="966"/>
                  </a:lnTo>
                  <a:lnTo>
                    <a:pt x="141" y="1026"/>
                  </a:lnTo>
                  <a:lnTo>
                    <a:pt x="156" y="1065"/>
                  </a:lnTo>
                  <a:lnTo>
                    <a:pt x="180" y="1113"/>
                  </a:lnTo>
                  <a:lnTo>
                    <a:pt x="228" y="1170"/>
                  </a:lnTo>
                  <a:lnTo>
                    <a:pt x="234" y="1179"/>
                  </a:lnTo>
                  <a:lnTo>
                    <a:pt x="255" y="1191"/>
                  </a:lnTo>
                  <a:lnTo>
                    <a:pt x="291" y="1218"/>
                  </a:lnTo>
                  <a:lnTo>
                    <a:pt x="336" y="1239"/>
                  </a:lnTo>
                  <a:lnTo>
                    <a:pt x="393" y="1251"/>
                  </a:lnTo>
                  <a:lnTo>
                    <a:pt x="441" y="1266"/>
                  </a:lnTo>
                  <a:lnTo>
                    <a:pt x="528" y="1275"/>
                  </a:lnTo>
                  <a:lnTo>
                    <a:pt x="1110" y="1275"/>
                  </a:lnTo>
                  <a:lnTo>
                    <a:pt x="1110" y="1460"/>
                  </a:lnTo>
                  <a:lnTo>
                    <a:pt x="0" y="1460"/>
                  </a:lnTo>
                  <a:close/>
                </a:path>
              </a:pathLst>
            </a:custGeom>
            <a:solidFill>
              <a:srgbClr val="3366FF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9824" name="Freeform 36"/>
            <xdr:cNvSpPr>
              <a:spLocks noChangeArrowheads="1"/>
            </xdr:cNvSpPr>
          </xdr:nvSpPr>
          <xdr:spPr bwMode="auto">
            <a:xfrm>
              <a:off x="204" y="74"/>
              <a:ext cx="482" cy="909"/>
            </a:xfrm>
            <a:custGeom>
              <a:avLst/>
              <a:gdLst>
                <a:gd name="T0" fmla="*/ 0 w 1033"/>
                <a:gd name="T1" fmla="*/ 0 h 1272"/>
                <a:gd name="T2" fmla="*/ 0 w 1033"/>
                <a:gd name="T3" fmla="*/ 1 h 1272"/>
                <a:gd name="T4" fmla="*/ 0 w 1033"/>
                <a:gd name="T5" fmla="*/ 1 h 1272"/>
                <a:gd name="T6" fmla="*/ 0 w 1033"/>
                <a:gd name="T7" fmla="*/ 1 h 1272"/>
                <a:gd name="T8" fmla="*/ 0 w 1033"/>
                <a:gd name="T9" fmla="*/ 1 h 1272"/>
                <a:gd name="T10" fmla="*/ 0 w 1033"/>
                <a:gd name="T11" fmla="*/ 1 h 1272"/>
                <a:gd name="T12" fmla="*/ 0 w 1033"/>
                <a:gd name="T13" fmla="*/ 1 h 1272"/>
                <a:gd name="T14" fmla="*/ 0 w 1033"/>
                <a:gd name="T15" fmla="*/ 1 h 1272"/>
                <a:gd name="T16" fmla="*/ 0 w 1033"/>
                <a:gd name="T17" fmla="*/ 1 h 1272"/>
                <a:gd name="T18" fmla="*/ 0 w 1033"/>
                <a:gd name="T19" fmla="*/ 1 h 1272"/>
                <a:gd name="T20" fmla="*/ 0 w 1033"/>
                <a:gd name="T21" fmla="*/ 1 h 1272"/>
                <a:gd name="T22" fmla="*/ 0 w 1033"/>
                <a:gd name="T23" fmla="*/ 1 h 1272"/>
                <a:gd name="T24" fmla="*/ 0 w 1033"/>
                <a:gd name="T25" fmla="*/ 1 h 1272"/>
                <a:gd name="T26" fmla="*/ 0 w 1033"/>
                <a:gd name="T27" fmla="*/ 1 h 1272"/>
                <a:gd name="T28" fmla="*/ 0 w 1033"/>
                <a:gd name="T29" fmla="*/ 1 h 1272"/>
                <a:gd name="T30" fmla="*/ 0 w 1033"/>
                <a:gd name="T31" fmla="*/ 1 h 1272"/>
                <a:gd name="T32" fmla="*/ 0 w 1033"/>
                <a:gd name="T33" fmla="*/ 0 h 1272"/>
                <a:gd name="T34" fmla="*/ 0 w 1033"/>
                <a:gd name="T35" fmla="*/ 0 h 1272"/>
                <a:gd name="T36" fmla="*/ 0 w 1033"/>
                <a:gd name="T37" fmla="*/ 0 h 1272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w 1033"/>
                <a:gd name="T58" fmla="*/ 0 h 1272"/>
                <a:gd name="T59" fmla="*/ 1033 w 1033"/>
                <a:gd name="T60" fmla="*/ 1272 h 1272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T57" t="T58" r="T59" b="T60"/>
              <a:pathLst>
                <a:path w="1033" h="1272">
                  <a:moveTo>
                    <a:pt x="1032" y="0"/>
                  </a:moveTo>
                  <a:lnTo>
                    <a:pt x="1033" y="1269"/>
                  </a:lnTo>
                  <a:lnTo>
                    <a:pt x="939" y="1272"/>
                  </a:lnTo>
                  <a:lnTo>
                    <a:pt x="936" y="705"/>
                  </a:lnTo>
                  <a:lnTo>
                    <a:pt x="930" y="615"/>
                  </a:lnTo>
                  <a:lnTo>
                    <a:pt x="912" y="507"/>
                  </a:lnTo>
                  <a:lnTo>
                    <a:pt x="900" y="432"/>
                  </a:lnTo>
                  <a:lnTo>
                    <a:pt x="864" y="333"/>
                  </a:lnTo>
                  <a:lnTo>
                    <a:pt x="816" y="249"/>
                  </a:lnTo>
                  <a:lnTo>
                    <a:pt x="762" y="192"/>
                  </a:lnTo>
                  <a:lnTo>
                    <a:pt x="708" y="153"/>
                  </a:lnTo>
                  <a:lnTo>
                    <a:pt x="669" y="126"/>
                  </a:lnTo>
                  <a:lnTo>
                    <a:pt x="639" y="114"/>
                  </a:lnTo>
                  <a:lnTo>
                    <a:pt x="597" y="105"/>
                  </a:lnTo>
                  <a:lnTo>
                    <a:pt x="399" y="78"/>
                  </a:lnTo>
                  <a:lnTo>
                    <a:pt x="0" y="78"/>
                  </a:lnTo>
                  <a:lnTo>
                    <a:pt x="0" y="0"/>
                  </a:lnTo>
                  <a:lnTo>
                    <a:pt x="933" y="0"/>
                  </a:lnTo>
                  <a:lnTo>
                    <a:pt x="1032" y="0"/>
                  </a:lnTo>
                  <a:close/>
                </a:path>
              </a:pathLst>
            </a:custGeom>
            <a:solidFill>
              <a:srgbClr val="00CC00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9825" name="Freeform 37"/>
            <xdr:cNvSpPr>
              <a:spLocks noChangeArrowheads="1"/>
            </xdr:cNvSpPr>
          </xdr:nvSpPr>
          <xdr:spPr bwMode="auto">
            <a:xfrm rot="-5400000">
              <a:off x="398" y="580"/>
              <a:ext cx="64" cy="402"/>
            </a:xfrm>
            <a:custGeom>
              <a:avLst/>
              <a:gdLst>
                <a:gd name="T0" fmla="*/ 1 w 93"/>
                <a:gd name="T1" fmla="*/ 0 h 885"/>
                <a:gd name="T2" fmla="*/ 1 w 93"/>
                <a:gd name="T3" fmla="*/ 0 h 885"/>
                <a:gd name="T4" fmla="*/ 1 w 93"/>
                <a:gd name="T5" fmla="*/ 0 h 885"/>
                <a:gd name="T6" fmla="*/ 0 w 93"/>
                <a:gd name="T7" fmla="*/ 0 h 885"/>
                <a:gd name="T8" fmla="*/ 0 w 93"/>
                <a:gd name="T9" fmla="*/ 0 h 885"/>
                <a:gd name="T10" fmla="*/ 1 w 93"/>
                <a:gd name="T11" fmla="*/ 0 h 885"/>
                <a:gd name="T12" fmla="*/ 1 w 93"/>
                <a:gd name="T13" fmla="*/ 0 h 885"/>
                <a:gd name="T14" fmla="*/ 1 w 93"/>
                <a:gd name="T15" fmla="*/ 0 h 885"/>
                <a:gd name="T16" fmla="*/ 1 w 93"/>
                <a:gd name="T17" fmla="*/ 0 h 885"/>
                <a:gd name="T18" fmla="*/ 1 w 93"/>
                <a:gd name="T19" fmla="*/ 0 h 885"/>
                <a:gd name="T20" fmla="*/ 1 w 93"/>
                <a:gd name="T21" fmla="*/ 0 h 885"/>
                <a:gd name="T22" fmla="*/ 1 w 93"/>
                <a:gd name="T23" fmla="*/ 0 h 885"/>
                <a:gd name="T24" fmla="*/ 1 w 93"/>
                <a:gd name="T25" fmla="*/ 0 h 885"/>
                <a:gd name="T26" fmla="*/ 1 w 93"/>
                <a:gd name="T27" fmla="*/ 0 h 885"/>
                <a:gd name="T28" fmla="*/ 1 w 93"/>
                <a:gd name="T29" fmla="*/ 0 h 885"/>
                <a:gd name="T30" fmla="*/ 1 w 93"/>
                <a:gd name="T31" fmla="*/ 0 h 885"/>
                <a:gd name="T32" fmla="*/ 1 w 93"/>
                <a:gd name="T33" fmla="*/ 0 h 885"/>
                <a:gd name="T34" fmla="*/ 1 w 93"/>
                <a:gd name="T35" fmla="*/ 0 h 885"/>
                <a:gd name="T36" fmla="*/ 1 w 93"/>
                <a:gd name="T37" fmla="*/ 0 h 885"/>
                <a:gd name="T38" fmla="*/ 1 w 93"/>
                <a:gd name="T39" fmla="*/ 0 h 885"/>
                <a:gd name="T40" fmla="*/ 1 w 93"/>
                <a:gd name="T41" fmla="*/ 0 h 885"/>
                <a:gd name="T42" fmla="*/ 1 w 93"/>
                <a:gd name="T43" fmla="*/ 0 h 885"/>
                <a:gd name="T44" fmla="*/ 1 w 93"/>
                <a:gd name="T45" fmla="*/ 0 h 885"/>
                <a:gd name="T46" fmla="*/ 1 w 93"/>
                <a:gd name="T47" fmla="*/ 0 h 885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93"/>
                <a:gd name="T73" fmla="*/ 0 h 885"/>
                <a:gd name="T74" fmla="*/ 93 w 93"/>
                <a:gd name="T75" fmla="*/ 885 h 885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93" h="885">
                  <a:moveTo>
                    <a:pt x="24" y="885"/>
                  </a:moveTo>
                  <a:lnTo>
                    <a:pt x="15" y="849"/>
                  </a:lnTo>
                  <a:lnTo>
                    <a:pt x="6" y="780"/>
                  </a:lnTo>
                  <a:lnTo>
                    <a:pt x="0" y="708"/>
                  </a:lnTo>
                  <a:lnTo>
                    <a:pt x="0" y="597"/>
                  </a:lnTo>
                  <a:lnTo>
                    <a:pt x="6" y="534"/>
                  </a:lnTo>
                  <a:lnTo>
                    <a:pt x="27" y="432"/>
                  </a:lnTo>
                  <a:lnTo>
                    <a:pt x="48" y="333"/>
                  </a:lnTo>
                  <a:lnTo>
                    <a:pt x="51" y="270"/>
                  </a:lnTo>
                  <a:lnTo>
                    <a:pt x="51" y="144"/>
                  </a:lnTo>
                  <a:lnTo>
                    <a:pt x="45" y="75"/>
                  </a:lnTo>
                  <a:lnTo>
                    <a:pt x="33" y="12"/>
                  </a:lnTo>
                  <a:lnTo>
                    <a:pt x="66" y="0"/>
                  </a:lnTo>
                  <a:lnTo>
                    <a:pt x="84" y="87"/>
                  </a:lnTo>
                  <a:lnTo>
                    <a:pt x="90" y="177"/>
                  </a:lnTo>
                  <a:lnTo>
                    <a:pt x="93" y="261"/>
                  </a:lnTo>
                  <a:lnTo>
                    <a:pt x="84" y="351"/>
                  </a:lnTo>
                  <a:lnTo>
                    <a:pt x="66" y="444"/>
                  </a:lnTo>
                  <a:lnTo>
                    <a:pt x="42" y="579"/>
                  </a:lnTo>
                  <a:lnTo>
                    <a:pt x="42" y="651"/>
                  </a:lnTo>
                  <a:lnTo>
                    <a:pt x="48" y="747"/>
                  </a:lnTo>
                  <a:lnTo>
                    <a:pt x="60" y="843"/>
                  </a:lnTo>
                  <a:lnTo>
                    <a:pt x="72" y="885"/>
                  </a:lnTo>
                  <a:lnTo>
                    <a:pt x="24" y="885"/>
                  </a:lnTo>
                  <a:close/>
                </a:path>
              </a:pathLst>
            </a:custGeom>
            <a:solidFill>
              <a:srgbClr val="3366FF"/>
            </a:solidFill>
            <a:ln w="3240">
              <a:solidFill>
                <a:srgbClr val="3366FF"/>
              </a:solidFill>
              <a:round/>
              <a:headEnd/>
              <a:tailEnd/>
            </a:ln>
          </xdr:spPr>
        </xdr:sp>
        <xdr:sp macro="" textlink="">
          <xdr:nvSpPr>
            <xdr:cNvPr id="179826" name="Freeform 38"/>
            <xdr:cNvSpPr>
              <a:spLocks noChangeArrowheads="1"/>
            </xdr:cNvSpPr>
          </xdr:nvSpPr>
          <xdr:spPr bwMode="auto">
            <a:xfrm rot="-5400000">
              <a:off x="389" y="516"/>
              <a:ext cx="64" cy="420"/>
            </a:xfrm>
            <a:custGeom>
              <a:avLst/>
              <a:gdLst>
                <a:gd name="T0" fmla="*/ 1 w 93"/>
                <a:gd name="T1" fmla="*/ 0 h 903"/>
                <a:gd name="T2" fmla="*/ 1 w 93"/>
                <a:gd name="T3" fmla="*/ 0 h 903"/>
                <a:gd name="T4" fmla="*/ 1 w 93"/>
                <a:gd name="T5" fmla="*/ 0 h 903"/>
                <a:gd name="T6" fmla="*/ 0 w 93"/>
                <a:gd name="T7" fmla="*/ 0 h 903"/>
                <a:gd name="T8" fmla="*/ 0 w 93"/>
                <a:gd name="T9" fmla="*/ 0 h 903"/>
                <a:gd name="T10" fmla="*/ 1 w 93"/>
                <a:gd name="T11" fmla="*/ 0 h 903"/>
                <a:gd name="T12" fmla="*/ 1 w 93"/>
                <a:gd name="T13" fmla="*/ 0 h 903"/>
                <a:gd name="T14" fmla="*/ 1 w 93"/>
                <a:gd name="T15" fmla="*/ 0 h 903"/>
                <a:gd name="T16" fmla="*/ 1 w 93"/>
                <a:gd name="T17" fmla="*/ 0 h 903"/>
                <a:gd name="T18" fmla="*/ 1 w 93"/>
                <a:gd name="T19" fmla="*/ 0 h 903"/>
                <a:gd name="T20" fmla="*/ 1 w 93"/>
                <a:gd name="T21" fmla="*/ 0 h 903"/>
                <a:gd name="T22" fmla="*/ 1 w 93"/>
                <a:gd name="T23" fmla="*/ 0 h 903"/>
                <a:gd name="T24" fmla="*/ 1 w 93"/>
                <a:gd name="T25" fmla="*/ 0 h 903"/>
                <a:gd name="T26" fmla="*/ 1 w 93"/>
                <a:gd name="T27" fmla="*/ 0 h 903"/>
                <a:gd name="T28" fmla="*/ 1 w 93"/>
                <a:gd name="T29" fmla="*/ 0 h 903"/>
                <a:gd name="T30" fmla="*/ 1 w 93"/>
                <a:gd name="T31" fmla="*/ 0 h 903"/>
                <a:gd name="T32" fmla="*/ 1 w 93"/>
                <a:gd name="T33" fmla="*/ 0 h 903"/>
                <a:gd name="T34" fmla="*/ 1 w 93"/>
                <a:gd name="T35" fmla="*/ 0 h 903"/>
                <a:gd name="T36" fmla="*/ 1 w 93"/>
                <a:gd name="T37" fmla="*/ 0 h 903"/>
                <a:gd name="T38" fmla="*/ 1 w 93"/>
                <a:gd name="T39" fmla="*/ 0 h 903"/>
                <a:gd name="T40" fmla="*/ 1 w 93"/>
                <a:gd name="T41" fmla="*/ 0 h 903"/>
                <a:gd name="T42" fmla="*/ 1 w 93"/>
                <a:gd name="T43" fmla="*/ 0 h 903"/>
                <a:gd name="T44" fmla="*/ 1 w 93"/>
                <a:gd name="T45" fmla="*/ 0 h 903"/>
                <a:gd name="T46" fmla="*/ 1 w 93"/>
                <a:gd name="T47" fmla="*/ 0 h 903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93"/>
                <a:gd name="T73" fmla="*/ 0 h 903"/>
                <a:gd name="T74" fmla="*/ 93 w 93"/>
                <a:gd name="T75" fmla="*/ 903 h 903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93" h="903">
                  <a:moveTo>
                    <a:pt x="27" y="903"/>
                  </a:moveTo>
                  <a:lnTo>
                    <a:pt x="15" y="849"/>
                  </a:lnTo>
                  <a:lnTo>
                    <a:pt x="6" y="780"/>
                  </a:lnTo>
                  <a:lnTo>
                    <a:pt x="0" y="708"/>
                  </a:lnTo>
                  <a:lnTo>
                    <a:pt x="0" y="597"/>
                  </a:lnTo>
                  <a:lnTo>
                    <a:pt x="6" y="534"/>
                  </a:lnTo>
                  <a:lnTo>
                    <a:pt x="27" y="432"/>
                  </a:lnTo>
                  <a:lnTo>
                    <a:pt x="48" y="333"/>
                  </a:lnTo>
                  <a:lnTo>
                    <a:pt x="51" y="270"/>
                  </a:lnTo>
                  <a:lnTo>
                    <a:pt x="51" y="144"/>
                  </a:lnTo>
                  <a:lnTo>
                    <a:pt x="45" y="75"/>
                  </a:lnTo>
                  <a:lnTo>
                    <a:pt x="33" y="12"/>
                  </a:lnTo>
                  <a:lnTo>
                    <a:pt x="66" y="0"/>
                  </a:lnTo>
                  <a:lnTo>
                    <a:pt x="84" y="87"/>
                  </a:lnTo>
                  <a:lnTo>
                    <a:pt x="90" y="177"/>
                  </a:lnTo>
                  <a:lnTo>
                    <a:pt x="93" y="261"/>
                  </a:lnTo>
                  <a:lnTo>
                    <a:pt x="84" y="351"/>
                  </a:lnTo>
                  <a:lnTo>
                    <a:pt x="66" y="444"/>
                  </a:lnTo>
                  <a:lnTo>
                    <a:pt x="42" y="579"/>
                  </a:lnTo>
                  <a:lnTo>
                    <a:pt x="42" y="651"/>
                  </a:lnTo>
                  <a:lnTo>
                    <a:pt x="48" y="747"/>
                  </a:lnTo>
                  <a:lnTo>
                    <a:pt x="60" y="843"/>
                  </a:lnTo>
                  <a:lnTo>
                    <a:pt x="78" y="900"/>
                  </a:lnTo>
                  <a:lnTo>
                    <a:pt x="27" y="903"/>
                  </a:lnTo>
                  <a:close/>
                </a:path>
              </a:pathLst>
            </a:custGeom>
            <a:solidFill>
              <a:srgbClr val="3366FF"/>
            </a:solidFill>
            <a:ln w="3240">
              <a:solidFill>
                <a:srgbClr val="3366FF"/>
              </a:solidFill>
              <a:round/>
              <a:headEnd/>
              <a:tailEnd/>
            </a:ln>
          </xdr:spPr>
        </xdr:sp>
      </xdr:grpSp>
      <xdr:sp macro="" textlink="" fLocksText="0">
        <xdr:nvSpPr>
          <xdr:cNvPr id="6183" name="Text Box 39"/>
          <xdr:cNvSpPr txBox="1">
            <a:spLocks noChangeArrowheads="1"/>
          </xdr:cNvSpPr>
        </xdr:nvSpPr>
        <xdr:spPr bwMode="auto">
          <a:xfrm>
            <a:off x="63" y="876"/>
            <a:ext cx="890" cy="386"/>
          </a:xfrm>
          <a:prstGeom prst="rect">
            <a:avLst/>
          </a:prstGeom>
          <a:noFill/>
          <a:ln w="9525">
            <a:noFill/>
            <a:round/>
            <a:headEnd/>
            <a:tailEnd/>
          </a:ln>
          <a:effectLst/>
        </xdr:spPr>
        <xdr:txBody>
          <a:bodyPr vertOverflow="clip" wrap="square" lIns="90000" tIns="46800" rIns="90000" bIns="46800" anchor="t" upright="1"/>
          <a:lstStyle/>
          <a:p>
            <a:pPr algn="l" rtl="0">
              <a:defRPr sz="1000"/>
            </a:pPr>
            <a:r>
              <a:rPr lang="pt-BR" sz="450" b="0" i="0" u="none" strike="noStrike" baseline="0">
                <a:solidFill>
                  <a:srgbClr val="FFFFFF"/>
                </a:solidFill>
                <a:latin typeface="Arial"/>
                <a:cs typeface="Arial"/>
              </a:rPr>
              <a:t>CODEVASF</a:t>
            </a:r>
          </a:p>
          <a:p>
            <a:pPr algn="l" rtl="0">
              <a:defRPr sz="1000"/>
            </a:pPr>
            <a:endParaRPr lang="pt-BR" sz="450" b="0" i="0" u="none" strike="noStrike" baseline="0">
              <a:solidFill>
                <a:srgbClr val="FFFFFF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opLeftCell="A12" zoomScale="75" zoomScaleNormal="75" workbookViewId="0">
      <selection activeCell="A7" sqref="A7"/>
    </sheetView>
  </sheetViews>
  <sheetFormatPr defaultRowHeight="12.75"/>
  <cols>
    <col min="1" max="1" width="7" style="1" customWidth="1"/>
    <col min="2" max="2" width="41.28515625" style="2" customWidth="1"/>
    <col min="3" max="3" width="5" style="1" customWidth="1"/>
    <col min="4" max="4" width="11.7109375" style="1" customWidth="1"/>
    <col min="5" max="5" width="8.140625" style="1" customWidth="1"/>
    <col min="6" max="6" width="13" style="1" customWidth="1"/>
    <col min="7" max="7" width="12.28515625" style="1" customWidth="1"/>
    <col min="8" max="9" width="9.28515625" style="1" customWidth="1"/>
    <col min="10" max="16384" width="9.140625" style="1"/>
  </cols>
  <sheetData>
    <row r="1" spans="1:10" s="3" customFormat="1" ht="14.25" customHeight="1">
      <c r="B1" s="71" t="s">
        <v>0</v>
      </c>
      <c r="C1" s="71"/>
      <c r="D1" s="71"/>
      <c r="E1" s="71"/>
      <c r="F1" s="71"/>
      <c r="G1" s="5"/>
      <c r="H1" s="5"/>
      <c r="I1" s="5"/>
      <c r="J1" s="5"/>
    </row>
    <row r="2" spans="1:10" s="3" customFormat="1" ht="25.5">
      <c r="B2" s="4" t="s">
        <v>1</v>
      </c>
      <c r="C2" s="6"/>
      <c r="D2" s="6"/>
      <c r="E2" s="6"/>
      <c r="F2" s="6"/>
      <c r="G2" s="5"/>
      <c r="H2" s="5"/>
      <c r="I2" s="5"/>
      <c r="J2" s="5"/>
    </row>
    <row r="3" spans="1:10" s="3" customFormat="1" ht="14.25">
      <c r="B3" s="4" t="s">
        <v>2</v>
      </c>
      <c r="C3" s="7"/>
      <c r="D3" s="8"/>
      <c r="E3" s="9"/>
      <c r="F3" s="9"/>
      <c r="G3" s="5"/>
      <c r="H3" s="5"/>
      <c r="I3" s="5"/>
      <c r="J3" s="5"/>
    </row>
    <row r="4" spans="1:10" s="3" customFormat="1" ht="15">
      <c r="B4" s="10" t="s">
        <v>3</v>
      </c>
      <c r="C4" s="11"/>
      <c r="D4" s="12"/>
      <c r="E4" s="13"/>
      <c r="F4" s="13"/>
      <c r="G4" s="5"/>
      <c r="H4" s="5"/>
      <c r="I4" s="5"/>
      <c r="J4" s="5"/>
    </row>
    <row r="5" spans="1:10" s="3" customFormat="1" ht="15">
      <c r="A5" s="14"/>
      <c r="B5" s="15"/>
      <c r="C5" s="14"/>
      <c r="D5" s="12"/>
      <c r="E5" s="13"/>
      <c r="F5" s="13"/>
      <c r="G5" s="16"/>
      <c r="H5" s="5"/>
      <c r="I5" s="5"/>
      <c r="J5" s="5"/>
    </row>
    <row r="6" spans="1:10" s="3" customFormat="1" ht="15" customHeight="1">
      <c r="A6" s="72" t="s">
        <v>4</v>
      </c>
      <c r="B6" s="72"/>
      <c r="C6" s="72"/>
      <c r="D6" s="72"/>
      <c r="E6" s="72"/>
      <c r="F6" s="72"/>
      <c r="G6" s="5"/>
      <c r="H6" s="5"/>
      <c r="I6" s="5"/>
      <c r="J6" s="5"/>
    </row>
    <row r="7" spans="1:10" s="3" customFormat="1" ht="14.1" customHeight="1">
      <c r="A7" s="73" t="s">
        <v>5</v>
      </c>
      <c r="B7" s="74" t="s">
        <v>6</v>
      </c>
      <c r="C7" s="73" t="s">
        <v>7</v>
      </c>
      <c r="D7" s="75" t="s">
        <v>8</v>
      </c>
      <c r="E7" s="75" t="s">
        <v>9</v>
      </c>
      <c r="F7" s="75"/>
      <c r="G7" s="5"/>
      <c r="H7" s="5"/>
      <c r="I7" s="5"/>
      <c r="J7" s="5"/>
    </row>
    <row r="8" spans="1:10" s="3" customFormat="1" ht="14.25">
      <c r="A8" s="73"/>
      <c r="B8" s="74"/>
      <c r="C8" s="73"/>
      <c r="D8" s="73"/>
      <c r="E8" s="17" t="s">
        <v>10</v>
      </c>
      <c r="F8" s="17" t="s">
        <v>11</v>
      </c>
      <c r="G8" s="5"/>
      <c r="H8" s="5"/>
      <c r="I8" s="5"/>
      <c r="J8" s="5"/>
    </row>
    <row r="9" spans="1:10" ht="25.5">
      <c r="A9" s="18" t="s">
        <v>12</v>
      </c>
      <c r="B9" s="19" t="s">
        <v>13</v>
      </c>
      <c r="C9" s="20" t="s">
        <v>14</v>
      </c>
      <c r="D9" s="21">
        <v>1</v>
      </c>
      <c r="E9" s="21"/>
      <c r="F9" s="22">
        <v>34921.870000000003</v>
      </c>
    </row>
    <row r="10" spans="1:10" ht="51">
      <c r="A10" s="23" t="s">
        <v>15</v>
      </c>
      <c r="B10" s="24" t="s">
        <v>16</v>
      </c>
      <c r="C10" s="20" t="s">
        <v>17</v>
      </c>
      <c r="D10" s="22">
        <v>140</v>
      </c>
      <c r="E10" s="22">
        <v>90</v>
      </c>
      <c r="F10" s="22">
        <f>E10*D10</f>
        <v>12600</v>
      </c>
    </row>
    <row r="11" spans="1:10" ht="38.25" customHeight="1">
      <c r="A11" s="23" t="s">
        <v>18</v>
      </c>
      <c r="B11" s="24" t="s">
        <v>19</v>
      </c>
      <c r="C11" s="20" t="s">
        <v>20</v>
      </c>
      <c r="D11" s="22">
        <f>20000</f>
        <v>20000</v>
      </c>
      <c r="E11" s="22">
        <f>421.98/1000</f>
        <v>0.42</v>
      </c>
      <c r="F11" s="25">
        <f>E11*D11</f>
        <v>8400</v>
      </c>
      <c r="G11" s="9"/>
    </row>
    <row r="12" spans="1:10" ht="38.25">
      <c r="A12" s="23" t="s">
        <v>21</v>
      </c>
      <c r="B12" s="26" t="s">
        <v>22</v>
      </c>
      <c r="C12" s="20" t="s">
        <v>23</v>
      </c>
      <c r="D12" s="22">
        <f>12000/20</f>
        <v>600</v>
      </c>
      <c r="E12" s="22">
        <v>1.27</v>
      </c>
      <c r="F12" s="22">
        <f>E12*D12</f>
        <v>762</v>
      </c>
    </row>
    <row r="13" spans="1:10">
      <c r="A13" s="23" t="s">
        <v>24</v>
      </c>
      <c r="B13" s="24" t="s">
        <v>25</v>
      </c>
      <c r="C13" s="20"/>
      <c r="D13" s="22"/>
      <c r="E13" s="22"/>
      <c r="F13" s="22"/>
    </row>
    <row r="14" spans="1:10" ht="38.25">
      <c r="A14" s="20" t="s">
        <v>26</v>
      </c>
      <c r="B14" s="27" t="s">
        <v>27</v>
      </c>
      <c r="C14" s="20" t="s">
        <v>28</v>
      </c>
      <c r="D14" s="22">
        <f>20000*10</f>
        <v>200000</v>
      </c>
      <c r="E14" s="22">
        <v>0.11</v>
      </c>
      <c r="F14" s="22">
        <f>E14*D14</f>
        <v>22000</v>
      </c>
    </row>
    <row r="15" spans="1:10" ht="25.5">
      <c r="A15" s="23" t="s">
        <v>29</v>
      </c>
      <c r="B15" s="24" t="s">
        <v>30</v>
      </c>
      <c r="C15" s="20"/>
      <c r="D15" s="22"/>
      <c r="E15" s="22"/>
      <c r="F15" s="22"/>
    </row>
    <row r="16" spans="1:10">
      <c r="A16" s="20" t="s">
        <v>31</v>
      </c>
      <c r="B16" s="27" t="s">
        <v>32</v>
      </c>
      <c r="C16" s="20" t="s">
        <v>33</v>
      </c>
      <c r="D16" s="22">
        <f>G16*0.84</f>
        <v>61824</v>
      </c>
      <c r="E16" s="22">
        <v>2.36</v>
      </c>
      <c r="F16" s="22">
        <f>E16*D16</f>
        <v>145904.64000000001</v>
      </c>
      <c r="G16" s="1">
        <f>16000*4.6</f>
        <v>73600</v>
      </c>
      <c r="H16" s="1">
        <f>18150*0.1</f>
        <v>1815</v>
      </c>
    </row>
    <row r="17" spans="1:8">
      <c r="A17" s="20" t="s">
        <v>34</v>
      </c>
      <c r="B17" s="27" t="s">
        <v>35</v>
      </c>
      <c r="C17" s="20" t="s">
        <v>33</v>
      </c>
      <c r="D17" s="22">
        <f>G16*0.14</f>
        <v>10304</v>
      </c>
      <c r="E17" s="22">
        <v>2.82</v>
      </c>
      <c r="F17" s="22">
        <f>E17*D17</f>
        <v>29057.279999999999</v>
      </c>
      <c r="G17" s="28">
        <f>D11-H16</f>
        <v>18185</v>
      </c>
    </row>
    <row r="18" spans="1:8">
      <c r="A18" s="20" t="s">
        <v>36</v>
      </c>
      <c r="B18" s="27" t="s">
        <v>37</v>
      </c>
      <c r="C18" s="20" t="s">
        <v>33</v>
      </c>
      <c r="D18" s="22">
        <f>G16*0.01</f>
        <v>736</v>
      </c>
      <c r="E18" s="22">
        <v>46.78</v>
      </c>
      <c r="F18" s="22">
        <f>E18*D18</f>
        <v>34430.080000000002</v>
      </c>
    </row>
    <row r="19" spans="1:8">
      <c r="A19" s="23" t="s">
        <v>38</v>
      </c>
      <c r="B19" s="24" t="s">
        <v>39</v>
      </c>
      <c r="C19" s="29"/>
      <c r="D19" s="22"/>
      <c r="E19" s="22"/>
      <c r="F19" s="22"/>
    </row>
    <row r="20" spans="1:8" ht="25.5">
      <c r="A20" s="20" t="s">
        <v>40</v>
      </c>
      <c r="B20" s="27" t="s">
        <v>41</v>
      </c>
      <c r="C20" s="20" t="s">
        <v>33</v>
      </c>
      <c r="D20" s="22">
        <f>G16*0.5</f>
        <v>36800</v>
      </c>
      <c r="E20" s="22">
        <v>1.67</v>
      </c>
      <c r="F20" s="22">
        <f>E20*D20</f>
        <v>61456</v>
      </c>
      <c r="G20" s="1">
        <f>1815*1.5*0.4</f>
        <v>1089</v>
      </c>
    </row>
    <row r="21" spans="1:8" ht="25.5">
      <c r="A21" s="20" t="s">
        <v>42</v>
      </c>
      <c r="B21" s="27" t="s">
        <v>43</v>
      </c>
      <c r="C21" s="20" t="s">
        <v>33</v>
      </c>
      <c r="D21" s="22">
        <f>G16*0.15</f>
        <v>11040</v>
      </c>
      <c r="E21" s="22">
        <v>6.54</v>
      </c>
      <c r="F21" s="22">
        <f>E21*D21</f>
        <v>72201.600000000006</v>
      </c>
    </row>
    <row r="22" spans="1:8">
      <c r="A22" s="20"/>
      <c r="B22" s="27"/>
      <c r="C22" s="29"/>
      <c r="D22" s="22"/>
      <c r="E22" s="22"/>
      <c r="F22" s="22"/>
    </row>
    <row r="23" spans="1:8">
      <c r="A23" s="23" t="s">
        <v>44</v>
      </c>
      <c r="B23" s="24" t="s">
        <v>45</v>
      </c>
      <c r="C23" s="29"/>
      <c r="D23" s="22"/>
      <c r="E23" s="22"/>
      <c r="F23" s="22"/>
    </row>
    <row r="24" spans="1:8">
      <c r="A24" s="20"/>
      <c r="B24" s="27"/>
      <c r="C24" s="29"/>
      <c r="D24" s="22"/>
      <c r="E24" s="22"/>
      <c r="F24" s="22"/>
    </row>
    <row r="25" spans="1:8">
      <c r="A25" s="20" t="s">
        <v>46</v>
      </c>
      <c r="B25" s="27" t="s">
        <v>47</v>
      </c>
      <c r="C25" s="20" t="s">
        <v>33</v>
      </c>
      <c r="D25" s="22">
        <f>20*6</f>
        <v>120</v>
      </c>
      <c r="E25" s="22">
        <v>241.2</v>
      </c>
      <c r="F25" s="22">
        <f>E25*D25</f>
        <v>28944</v>
      </c>
      <c r="G25" s="1">
        <f>204*3</f>
        <v>612</v>
      </c>
      <c r="H25" s="1">
        <f>612*0.2</f>
        <v>122.4</v>
      </c>
    </row>
    <row r="26" spans="1:8">
      <c r="A26" s="30" t="s">
        <v>48</v>
      </c>
      <c r="B26" s="27" t="s">
        <v>49</v>
      </c>
      <c r="C26" s="20" t="s">
        <v>33</v>
      </c>
      <c r="D26" s="22">
        <f>180+100</f>
        <v>280</v>
      </c>
      <c r="E26" s="22">
        <v>339</v>
      </c>
      <c r="F26" s="22">
        <f>E26*D26</f>
        <v>94920</v>
      </c>
      <c r="G26" s="1">
        <f>252*3</f>
        <v>756</v>
      </c>
      <c r="H26" s="1">
        <f>600*0.3</f>
        <v>180</v>
      </c>
    </row>
    <row r="27" spans="1:8" ht="51">
      <c r="A27" s="31" t="s">
        <v>50</v>
      </c>
      <c r="B27" s="24" t="s">
        <v>51</v>
      </c>
      <c r="C27" s="29"/>
      <c r="D27" s="22"/>
      <c r="E27" s="22"/>
      <c r="F27" s="22"/>
      <c r="G27" s="1">
        <f>5400*0.3</f>
        <v>1620</v>
      </c>
      <c r="H27" s="1">
        <f>20*8</f>
        <v>160</v>
      </c>
    </row>
    <row r="28" spans="1:8">
      <c r="A28" s="20"/>
      <c r="B28" s="27"/>
      <c r="C28" s="29"/>
      <c r="D28" s="22"/>
      <c r="E28" s="22"/>
      <c r="F28" s="22"/>
    </row>
    <row r="29" spans="1:8">
      <c r="A29" s="20" t="s">
        <v>52</v>
      </c>
      <c r="B29" s="27" t="s">
        <v>53</v>
      </c>
      <c r="C29" s="20" t="s">
        <v>20</v>
      </c>
      <c r="D29" s="22">
        <f>14*6</f>
        <v>84</v>
      </c>
      <c r="E29" s="22">
        <v>188.9</v>
      </c>
      <c r="F29" s="22">
        <f>E29*D29</f>
        <v>15867.6</v>
      </c>
    </row>
    <row r="30" spans="1:8">
      <c r="A30" s="20" t="s">
        <v>54</v>
      </c>
      <c r="B30" s="27" t="s">
        <v>55</v>
      </c>
      <c r="C30" s="20" t="s">
        <v>20</v>
      </c>
      <c r="D30" s="22">
        <f>6*6</f>
        <v>36</v>
      </c>
      <c r="E30" s="22">
        <v>307.25</v>
      </c>
      <c r="F30" s="22">
        <f>E30*D30</f>
        <v>11061</v>
      </c>
    </row>
    <row r="31" spans="1:8">
      <c r="A31" s="20"/>
      <c r="B31" s="27"/>
      <c r="C31" s="20"/>
      <c r="D31" s="22"/>
      <c r="E31" s="22"/>
      <c r="F31" s="22"/>
    </row>
    <row r="32" spans="1:8">
      <c r="A32" s="32"/>
      <c r="B32" s="33"/>
      <c r="C32" s="34"/>
      <c r="D32" s="35"/>
      <c r="E32" s="35"/>
      <c r="F32" s="35"/>
    </row>
    <row r="33" spans="1:7" ht="15.75">
      <c r="A33" s="70" t="s">
        <v>56</v>
      </c>
      <c r="B33" s="70"/>
      <c r="C33" s="70"/>
      <c r="D33" s="70"/>
      <c r="E33" s="70"/>
      <c r="F33" s="36">
        <f>SUM(F9:F31)</f>
        <v>572526.06999999995</v>
      </c>
      <c r="G33" s="28"/>
    </row>
    <row r="34" spans="1:7">
      <c r="D34" s="9"/>
      <c r="E34" s="9"/>
      <c r="F34" s="9"/>
    </row>
    <row r="35" spans="1:7">
      <c r="F35" s="28"/>
    </row>
  </sheetData>
  <mergeCells count="8">
    <mergeCell ref="A33:E33"/>
    <mergeCell ref="B1:F1"/>
    <mergeCell ref="A6:F6"/>
    <mergeCell ref="A7:A8"/>
    <mergeCell ref="B7:B8"/>
    <mergeCell ref="C7:C8"/>
    <mergeCell ref="D7:D8"/>
    <mergeCell ref="E7:F7"/>
  </mergeCells>
  <phoneticPr fontId="23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8"/>
  <sheetViews>
    <sheetView zoomScale="75" zoomScaleNormal="75" workbookViewId="0">
      <selection activeCell="A7" sqref="A7"/>
    </sheetView>
  </sheetViews>
  <sheetFormatPr defaultRowHeight="12.75"/>
  <cols>
    <col min="1" max="1" width="7" style="1" customWidth="1"/>
    <col min="2" max="2" width="45" style="2" customWidth="1"/>
    <col min="3" max="3" width="5" style="1" customWidth="1"/>
    <col min="4" max="4" width="13" style="1" customWidth="1"/>
    <col min="5" max="5" width="10.85546875" style="1" customWidth="1"/>
    <col min="6" max="6" width="15.7109375" style="1" customWidth="1"/>
    <col min="7" max="7" width="12.28515625" style="1" customWidth="1"/>
    <col min="8" max="9" width="9.28515625" style="1" customWidth="1"/>
    <col min="10" max="16384" width="9.140625" style="1"/>
  </cols>
  <sheetData>
    <row r="1" spans="1:10" s="3" customFormat="1" ht="14.25" customHeight="1">
      <c r="B1" s="71" t="s">
        <v>0</v>
      </c>
      <c r="C1" s="71"/>
      <c r="D1" s="71"/>
      <c r="E1" s="71"/>
      <c r="F1" s="71"/>
      <c r="G1" s="5"/>
      <c r="H1" s="5"/>
      <c r="I1" s="5"/>
      <c r="J1" s="5"/>
    </row>
    <row r="2" spans="1:10" s="3" customFormat="1" ht="14.25">
      <c r="B2" s="4" t="s">
        <v>1</v>
      </c>
      <c r="C2" s="6"/>
      <c r="D2" s="6"/>
      <c r="E2" s="6"/>
      <c r="F2" s="6"/>
      <c r="G2" s="5"/>
      <c r="H2" s="5"/>
      <c r="I2" s="5"/>
      <c r="J2" s="5"/>
    </row>
    <row r="3" spans="1:10" s="3" customFormat="1" ht="14.25">
      <c r="B3" s="4" t="s">
        <v>2</v>
      </c>
      <c r="C3" s="7"/>
      <c r="D3" s="8"/>
      <c r="E3" s="9"/>
      <c r="F3" s="9"/>
      <c r="G3" s="5"/>
      <c r="H3" s="5"/>
      <c r="I3" s="5"/>
      <c r="J3" s="5"/>
    </row>
    <row r="4" spans="1:10" s="3" customFormat="1" ht="15">
      <c r="B4" s="10" t="s">
        <v>3</v>
      </c>
      <c r="C4" s="11"/>
      <c r="D4" s="12"/>
      <c r="E4" s="13"/>
      <c r="F4" s="13"/>
      <c r="G4" s="5"/>
      <c r="H4" s="5"/>
      <c r="I4" s="5"/>
      <c r="J4" s="5"/>
    </row>
    <row r="5" spans="1:10" s="3" customFormat="1" ht="15">
      <c r="A5" s="14"/>
      <c r="B5" s="15" t="s">
        <v>57</v>
      </c>
      <c r="C5" s="14"/>
      <c r="D5" s="12"/>
      <c r="E5" s="13"/>
      <c r="F5" s="13"/>
      <c r="G5" s="16"/>
      <c r="H5" s="5"/>
      <c r="I5" s="5"/>
      <c r="J5" s="5"/>
    </row>
    <row r="6" spans="1:10" s="3" customFormat="1" ht="15" customHeight="1">
      <c r="A6" s="72" t="s">
        <v>4</v>
      </c>
      <c r="B6" s="72"/>
      <c r="C6" s="72"/>
      <c r="D6" s="72"/>
      <c r="E6" s="72"/>
      <c r="F6" s="72"/>
      <c r="G6" s="5"/>
      <c r="H6" s="5"/>
      <c r="I6" s="5"/>
      <c r="J6" s="5"/>
    </row>
    <row r="7" spans="1:10" s="3" customFormat="1" ht="14.1" customHeight="1">
      <c r="A7" s="73" t="s">
        <v>5</v>
      </c>
      <c r="B7" s="74" t="s">
        <v>6</v>
      </c>
      <c r="C7" s="73" t="s">
        <v>7</v>
      </c>
      <c r="D7" s="75" t="s">
        <v>8</v>
      </c>
      <c r="E7" s="75" t="s">
        <v>9</v>
      </c>
      <c r="F7" s="75"/>
      <c r="G7" s="5"/>
      <c r="H7" s="5"/>
      <c r="I7" s="5"/>
      <c r="J7" s="5"/>
    </row>
    <row r="8" spans="1:10" s="3" customFormat="1" ht="14.25">
      <c r="A8" s="73"/>
      <c r="B8" s="74"/>
      <c r="C8" s="73"/>
      <c r="D8" s="73"/>
      <c r="E8" s="17" t="s">
        <v>10</v>
      </c>
      <c r="F8" s="17" t="s">
        <v>11</v>
      </c>
      <c r="G8" s="5"/>
      <c r="H8" s="5"/>
      <c r="I8" s="5"/>
      <c r="J8" s="5"/>
    </row>
    <row r="9" spans="1:10" ht="25.5">
      <c r="A9" s="18" t="s">
        <v>12</v>
      </c>
      <c r="B9" s="19" t="s">
        <v>13</v>
      </c>
      <c r="C9" s="20" t="s">
        <v>14</v>
      </c>
      <c r="D9" s="21">
        <v>1</v>
      </c>
      <c r="E9" s="21"/>
      <c r="F9" s="22">
        <v>34921.870000000003</v>
      </c>
    </row>
    <row r="10" spans="1:10" ht="38.25">
      <c r="A10" s="23" t="s">
        <v>15</v>
      </c>
      <c r="B10" s="24" t="s">
        <v>16</v>
      </c>
      <c r="C10" s="20" t="s">
        <v>17</v>
      </c>
      <c r="D10" s="22">
        <v>140</v>
      </c>
      <c r="E10" s="22">
        <v>90</v>
      </c>
      <c r="F10" s="22">
        <f>E10*D10</f>
        <v>12600</v>
      </c>
    </row>
    <row r="11" spans="1:10" ht="51">
      <c r="A11" s="23" t="s">
        <v>18</v>
      </c>
      <c r="B11" s="24" t="s">
        <v>19</v>
      </c>
      <c r="C11" s="20" t="s">
        <v>20</v>
      </c>
      <c r="D11" s="22">
        <f>20000+12000</f>
        <v>32000</v>
      </c>
      <c r="E11" s="22">
        <f>421.98/1000</f>
        <v>0.42</v>
      </c>
      <c r="F11" s="25">
        <f>E11*D11</f>
        <v>13440</v>
      </c>
      <c r="G11" s="9"/>
    </row>
    <row r="12" spans="1:10" ht="38.25">
      <c r="A12" s="23" t="s">
        <v>21</v>
      </c>
      <c r="B12" s="26" t="s">
        <v>22</v>
      </c>
      <c r="C12" s="20" t="s">
        <v>23</v>
      </c>
      <c r="D12" s="22">
        <f>12000/20</f>
        <v>600</v>
      </c>
      <c r="E12" s="22">
        <v>1.27</v>
      </c>
      <c r="F12" s="22">
        <f>E12*D12</f>
        <v>762</v>
      </c>
    </row>
    <row r="13" spans="1:10">
      <c r="A13" s="23" t="s">
        <v>24</v>
      </c>
      <c r="B13" s="24" t="s">
        <v>25</v>
      </c>
      <c r="C13" s="20"/>
      <c r="D13" s="22"/>
      <c r="E13" s="22"/>
      <c r="F13" s="22"/>
    </row>
    <row r="14" spans="1:10" ht="38.25">
      <c r="A14" s="20" t="s">
        <v>26</v>
      </c>
      <c r="B14" s="27" t="s">
        <v>27</v>
      </c>
      <c r="C14" s="20" t="s">
        <v>28</v>
      </c>
      <c r="D14" s="22">
        <f>16000*10</f>
        <v>160000</v>
      </c>
      <c r="E14" s="22">
        <v>0.11</v>
      </c>
      <c r="F14" s="22">
        <f>E14*D14</f>
        <v>17600</v>
      </c>
    </row>
    <row r="15" spans="1:10" ht="38.25">
      <c r="A15" s="20" t="s">
        <v>58</v>
      </c>
      <c r="B15" s="27" t="s">
        <v>59</v>
      </c>
      <c r="C15" s="20" t="s">
        <v>28</v>
      </c>
      <c r="D15" s="22">
        <f>4000*4</f>
        <v>16000</v>
      </c>
      <c r="E15" s="22">
        <v>0.14000000000000001</v>
      </c>
      <c r="F15" s="22">
        <f>E15*D15</f>
        <v>2240</v>
      </c>
    </row>
    <row r="16" spans="1:10" ht="25.5">
      <c r="A16" s="23" t="s">
        <v>29</v>
      </c>
      <c r="B16" s="24" t="s">
        <v>30</v>
      </c>
      <c r="C16" s="20"/>
      <c r="D16" s="22"/>
      <c r="E16" s="22"/>
      <c r="F16" s="22"/>
    </row>
    <row r="17" spans="1:8">
      <c r="A17" s="20" t="s">
        <v>31</v>
      </c>
      <c r="B17" s="27" t="s">
        <v>32</v>
      </c>
      <c r="C17" s="20" t="s">
        <v>33</v>
      </c>
      <c r="D17" s="22">
        <f>G17*0.84</f>
        <v>61824</v>
      </c>
      <c r="E17" s="22">
        <v>2.36</v>
      </c>
      <c r="F17" s="22">
        <f>E17*D17</f>
        <v>145904.64000000001</v>
      </c>
      <c r="G17" s="1">
        <f>16000*4.6</f>
        <v>73600</v>
      </c>
      <c r="H17" s="1">
        <f>18150*0.1</f>
        <v>1815</v>
      </c>
    </row>
    <row r="18" spans="1:8">
      <c r="A18" s="20" t="s">
        <v>34</v>
      </c>
      <c r="B18" s="27" t="s">
        <v>35</v>
      </c>
      <c r="C18" s="20" t="s">
        <v>33</v>
      </c>
      <c r="D18" s="22">
        <f>G17*0.14</f>
        <v>10304</v>
      </c>
      <c r="E18" s="22">
        <v>2.82</v>
      </c>
      <c r="F18" s="22">
        <f>E18*D18</f>
        <v>29057.279999999999</v>
      </c>
      <c r="G18" s="28">
        <f>D11-H17</f>
        <v>30185</v>
      </c>
    </row>
    <row r="19" spans="1:8">
      <c r="A19" s="20" t="s">
        <v>36</v>
      </c>
      <c r="B19" s="27" t="s">
        <v>37</v>
      </c>
      <c r="C19" s="20" t="s">
        <v>33</v>
      </c>
      <c r="D19" s="22">
        <f>G17*0.01</f>
        <v>736</v>
      </c>
      <c r="E19" s="22">
        <v>46.78</v>
      </c>
      <c r="F19" s="22">
        <f>E19*D19</f>
        <v>34430.080000000002</v>
      </c>
    </row>
    <row r="20" spans="1:8">
      <c r="A20" s="23" t="s">
        <v>38</v>
      </c>
      <c r="B20" s="24" t="s">
        <v>39</v>
      </c>
      <c r="C20" s="29"/>
      <c r="D20" s="22"/>
      <c r="E20" s="22"/>
      <c r="F20" s="22"/>
    </row>
    <row r="21" spans="1:8" ht="25.5">
      <c r="A21" s="20" t="s">
        <v>40</v>
      </c>
      <c r="B21" s="27" t="s">
        <v>41</v>
      </c>
      <c r="C21" s="20" t="s">
        <v>33</v>
      </c>
      <c r="D21" s="22">
        <f>G17*0.5</f>
        <v>36800</v>
      </c>
      <c r="E21" s="22">
        <v>1.67</v>
      </c>
      <c r="F21" s="22">
        <f>E21*D21</f>
        <v>61456</v>
      </c>
      <c r="G21" s="1">
        <f>1815*1.5*0.4</f>
        <v>1089</v>
      </c>
    </row>
    <row r="22" spans="1:8" ht="25.5">
      <c r="A22" s="20" t="s">
        <v>42</v>
      </c>
      <c r="B22" s="27" t="s">
        <v>43</v>
      </c>
      <c r="C22" s="20" t="s">
        <v>33</v>
      </c>
      <c r="D22" s="22">
        <f>G17*0.15</f>
        <v>11040</v>
      </c>
      <c r="E22" s="22">
        <v>6.54</v>
      </c>
      <c r="F22" s="22">
        <f>E22*D22</f>
        <v>72201.600000000006</v>
      </c>
    </row>
    <row r="23" spans="1:8">
      <c r="A23" s="20"/>
      <c r="B23" s="27"/>
      <c r="C23" s="29"/>
      <c r="D23" s="22"/>
      <c r="E23" s="22"/>
      <c r="F23" s="22"/>
    </row>
    <row r="24" spans="1:8" ht="63.75">
      <c r="A24" s="31" t="s">
        <v>44</v>
      </c>
      <c r="B24" s="24" t="s">
        <v>60</v>
      </c>
      <c r="C24" s="29"/>
      <c r="D24" s="22"/>
      <c r="E24" s="22"/>
      <c r="F24" s="22"/>
    </row>
    <row r="25" spans="1:8">
      <c r="A25" s="23"/>
      <c r="B25" s="24"/>
      <c r="C25" s="29"/>
      <c r="D25" s="22"/>
      <c r="E25" s="22"/>
      <c r="F25" s="22"/>
    </row>
    <row r="26" spans="1:8" ht="25.5">
      <c r="A26" s="20" t="s">
        <v>46</v>
      </c>
      <c r="B26" s="27" t="s">
        <v>61</v>
      </c>
      <c r="C26" s="29"/>
      <c r="D26" s="22"/>
      <c r="E26" s="22"/>
      <c r="F26" s="22"/>
    </row>
    <row r="27" spans="1:8">
      <c r="A27" s="20" t="s">
        <v>62</v>
      </c>
      <c r="B27" s="27" t="s">
        <v>63</v>
      </c>
      <c r="C27" s="20" t="s">
        <v>33</v>
      </c>
      <c r="D27" s="22">
        <f>G29*0.85</f>
        <v>31733.02</v>
      </c>
      <c r="E27" s="25">
        <v>3.07</v>
      </c>
      <c r="F27" s="22">
        <f>E27*D27</f>
        <v>97420.37</v>
      </c>
    </row>
    <row r="28" spans="1:8">
      <c r="A28" s="20" t="s">
        <v>64</v>
      </c>
      <c r="B28" s="27" t="s">
        <v>65</v>
      </c>
      <c r="C28" s="20" t="s">
        <v>33</v>
      </c>
      <c r="D28" s="22">
        <f>G29*0.15</f>
        <v>5599.94</v>
      </c>
      <c r="E28" s="22">
        <v>14.8</v>
      </c>
      <c r="F28" s="22">
        <f>E28*D28</f>
        <v>82879.11</v>
      </c>
      <c r="G28" s="1">
        <f>200*333.33</f>
        <v>66666</v>
      </c>
    </row>
    <row r="29" spans="1:8" ht="25.5">
      <c r="A29" s="20" t="s">
        <v>48</v>
      </c>
      <c r="B29" s="27" t="s">
        <v>66</v>
      </c>
      <c r="C29" s="20" t="s">
        <v>20</v>
      </c>
      <c r="D29" s="22">
        <v>12000</v>
      </c>
      <c r="E29" s="22">
        <v>5.65</v>
      </c>
      <c r="F29" s="22">
        <f>E29*D29</f>
        <v>67800</v>
      </c>
      <c r="G29" s="1">
        <f>G28*1.4*0.4</f>
        <v>37332.959999999999</v>
      </c>
    </row>
    <row r="30" spans="1:8" ht="25.5">
      <c r="A30" s="20" t="s">
        <v>67</v>
      </c>
      <c r="B30" s="27" t="s">
        <v>68</v>
      </c>
      <c r="C30" s="20" t="s">
        <v>20</v>
      </c>
      <c r="D30" s="22"/>
      <c r="E30" s="22"/>
      <c r="F30" s="22"/>
    </row>
    <row r="31" spans="1:8">
      <c r="A31" s="23" t="s">
        <v>48</v>
      </c>
      <c r="B31" s="24" t="s">
        <v>69</v>
      </c>
      <c r="C31" s="20"/>
      <c r="D31" s="22"/>
      <c r="E31" s="22"/>
      <c r="F31" s="22"/>
      <c r="G31" s="9"/>
    </row>
    <row r="32" spans="1:8">
      <c r="A32" s="20" t="s">
        <v>70</v>
      </c>
      <c r="B32" s="27" t="s">
        <v>71</v>
      </c>
      <c r="C32" s="20" t="s">
        <v>33</v>
      </c>
      <c r="D32" s="22"/>
      <c r="E32" s="22"/>
      <c r="F32" s="22"/>
    </row>
    <row r="33" spans="1:8">
      <c r="A33" s="20" t="s">
        <v>72</v>
      </c>
      <c r="B33" s="27" t="s">
        <v>73</v>
      </c>
      <c r="C33" s="20" t="s">
        <v>33</v>
      </c>
      <c r="D33" s="22"/>
      <c r="E33" s="22"/>
      <c r="F33" s="22"/>
    </row>
    <row r="34" spans="1:8">
      <c r="A34" s="20"/>
      <c r="B34" s="27"/>
      <c r="C34" s="29"/>
      <c r="D34" s="22"/>
      <c r="E34" s="22"/>
      <c r="F34" s="22"/>
    </row>
    <row r="35" spans="1:8" ht="38.25">
      <c r="A35" s="31" t="s">
        <v>50</v>
      </c>
      <c r="B35" s="24" t="s">
        <v>74</v>
      </c>
      <c r="C35" s="20" t="s">
        <v>75</v>
      </c>
      <c r="D35" s="22">
        <v>90</v>
      </c>
      <c r="E35" s="22">
        <v>99.6</v>
      </c>
      <c r="F35" s="22">
        <f>E35*D35</f>
        <v>8964</v>
      </c>
      <c r="G35" s="1">
        <f>204/5</f>
        <v>40.799999999999997</v>
      </c>
      <c r="H35" s="1">
        <f>600*0.15</f>
        <v>90</v>
      </c>
    </row>
    <row r="36" spans="1:8">
      <c r="A36" s="20"/>
      <c r="B36" s="27"/>
      <c r="C36" s="29"/>
      <c r="D36" s="22"/>
      <c r="E36" s="22"/>
      <c r="F36" s="22"/>
      <c r="G36" s="1">
        <f>40.8*3</f>
        <v>122.4</v>
      </c>
      <c r="H36" s="1">
        <f>24480/3</f>
        <v>8160</v>
      </c>
    </row>
    <row r="37" spans="1:8">
      <c r="A37" s="23" t="s">
        <v>76</v>
      </c>
      <c r="B37" s="24" t="s">
        <v>45</v>
      </c>
      <c r="C37" s="29"/>
      <c r="D37" s="22"/>
      <c r="E37" s="22"/>
      <c r="F37" s="22"/>
    </row>
    <row r="38" spans="1:8">
      <c r="A38" s="20"/>
      <c r="B38" s="27"/>
      <c r="C38" s="29"/>
      <c r="D38" s="22"/>
      <c r="E38" s="22"/>
      <c r="F38" s="22"/>
    </row>
    <row r="39" spans="1:8">
      <c r="A39" s="20" t="s">
        <v>77</v>
      </c>
      <c r="B39" s="27" t="s">
        <v>47</v>
      </c>
      <c r="C39" s="20" t="s">
        <v>33</v>
      </c>
      <c r="D39" s="22">
        <f>20*6</f>
        <v>120</v>
      </c>
      <c r="E39" s="22">
        <v>241.2</v>
      </c>
      <c r="F39" s="22">
        <f>E39*D39</f>
        <v>28944</v>
      </c>
      <c r="G39" s="1">
        <f>204*3</f>
        <v>612</v>
      </c>
      <c r="H39" s="1">
        <f>612*0.2</f>
        <v>122.4</v>
      </c>
    </row>
    <row r="40" spans="1:8" ht="25.5">
      <c r="A40" s="30" t="s">
        <v>78</v>
      </c>
      <c r="B40" s="27" t="s">
        <v>79</v>
      </c>
      <c r="C40" s="20" t="s">
        <v>33</v>
      </c>
      <c r="D40" s="22">
        <f>180+100</f>
        <v>280</v>
      </c>
      <c r="E40" s="22">
        <v>339</v>
      </c>
      <c r="F40" s="22">
        <f>E40*D40</f>
        <v>94920</v>
      </c>
      <c r="G40" s="1">
        <f>252*3</f>
        <v>756</v>
      </c>
      <c r="H40" s="1">
        <f>600*0.3</f>
        <v>180</v>
      </c>
    </row>
    <row r="41" spans="1:8" ht="38.25">
      <c r="A41" s="31" t="s">
        <v>80</v>
      </c>
      <c r="B41" s="24" t="s">
        <v>51</v>
      </c>
      <c r="C41" s="29"/>
      <c r="D41" s="22"/>
      <c r="E41" s="22"/>
      <c r="F41" s="22"/>
      <c r="G41" s="1">
        <f>5400*0.3</f>
        <v>1620</v>
      </c>
      <c r="H41" s="1">
        <f>20*8</f>
        <v>160</v>
      </c>
    </row>
    <row r="42" spans="1:8">
      <c r="A42" s="20"/>
      <c r="B42" s="27"/>
      <c r="C42" s="29"/>
      <c r="D42" s="22"/>
      <c r="E42" s="22"/>
      <c r="F42" s="22"/>
    </row>
    <row r="43" spans="1:8">
      <c r="A43" s="20" t="s">
        <v>81</v>
      </c>
      <c r="B43" s="27" t="s">
        <v>53</v>
      </c>
      <c r="C43" s="20" t="s">
        <v>20</v>
      </c>
      <c r="D43" s="22">
        <f>14*6</f>
        <v>84</v>
      </c>
      <c r="E43" s="22">
        <v>188.9</v>
      </c>
      <c r="F43" s="22">
        <f>E43*D43</f>
        <v>15867.6</v>
      </c>
    </row>
    <row r="44" spans="1:8">
      <c r="A44" s="20" t="s">
        <v>82</v>
      </c>
      <c r="B44" s="27" t="s">
        <v>55</v>
      </c>
      <c r="C44" s="20" t="s">
        <v>20</v>
      </c>
      <c r="D44" s="22">
        <f>6*6</f>
        <v>36</v>
      </c>
      <c r="E44" s="22">
        <v>307.25</v>
      </c>
      <c r="F44" s="22">
        <f>E44*D44</f>
        <v>11061</v>
      </c>
    </row>
    <row r="45" spans="1:8">
      <c r="A45" s="20"/>
      <c r="B45" s="27"/>
      <c r="C45" s="20"/>
      <c r="D45" s="22"/>
      <c r="E45" s="22"/>
      <c r="F45" s="22"/>
    </row>
    <row r="46" spans="1:8" ht="25.5">
      <c r="A46" s="31" t="s">
        <v>83</v>
      </c>
      <c r="B46" s="24" t="s">
        <v>84</v>
      </c>
      <c r="C46" s="29"/>
      <c r="D46" s="22"/>
      <c r="E46" s="22"/>
      <c r="F46" s="22"/>
    </row>
    <row r="47" spans="1:8">
      <c r="A47" s="23"/>
      <c r="B47" s="24"/>
      <c r="C47" s="29"/>
      <c r="D47" s="22"/>
      <c r="E47" s="22"/>
      <c r="F47" s="22"/>
    </row>
    <row r="48" spans="1:8">
      <c r="A48" s="20" t="s">
        <v>85</v>
      </c>
      <c r="B48" s="27" t="s">
        <v>63</v>
      </c>
      <c r="C48" s="29"/>
      <c r="D48" s="22"/>
      <c r="E48" s="22"/>
      <c r="F48" s="22"/>
    </row>
    <row r="49" spans="1:7">
      <c r="A49" s="20" t="s">
        <v>86</v>
      </c>
      <c r="B49" s="27" t="s">
        <v>32</v>
      </c>
      <c r="C49" s="20" t="s">
        <v>33</v>
      </c>
      <c r="D49" s="22">
        <f>G50*0.85</f>
        <v>925.65</v>
      </c>
      <c r="E49" s="22">
        <v>3.83</v>
      </c>
      <c r="F49" s="22">
        <f>E49*D49</f>
        <v>3545.24</v>
      </c>
      <c r="G49" s="1">
        <f>H17</f>
        <v>1815</v>
      </c>
    </row>
    <row r="50" spans="1:7">
      <c r="A50" s="20" t="s">
        <v>87</v>
      </c>
      <c r="B50" s="27" t="s">
        <v>35</v>
      </c>
      <c r="C50" s="20" t="s">
        <v>33</v>
      </c>
      <c r="D50" s="22">
        <f>G50*0.15</f>
        <v>163.35</v>
      </c>
      <c r="E50" s="22">
        <v>4.7699999999999996</v>
      </c>
      <c r="F50" s="22">
        <f>E50*D50</f>
        <v>779.18</v>
      </c>
      <c r="G50" s="1">
        <f>1815*1.5*0.4</f>
        <v>1089</v>
      </c>
    </row>
    <row r="51" spans="1:7">
      <c r="A51" s="20" t="s">
        <v>88</v>
      </c>
      <c r="B51" s="27" t="s">
        <v>89</v>
      </c>
      <c r="C51" s="20" t="s">
        <v>33</v>
      </c>
      <c r="D51" s="22">
        <f>D50</f>
        <v>163.35</v>
      </c>
      <c r="E51" s="22">
        <v>7.7</v>
      </c>
      <c r="F51" s="22">
        <f>E51*D51</f>
        <v>1257.8</v>
      </c>
    </row>
    <row r="52" spans="1:7">
      <c r="A52" s="20" t="s">
        <v>90</v>
      </c>
      <c r="B52" s="27" t="s">
        <v>91</v>
      </c>
      <c r="C52" s="20" t="s">
        <v>33</v>
      </c>
      <c r="D52" s="22">
        <f>D49</f>
        <v>925.65</v>
      </c>
      <c r="E52" s="22">
        <v>1.63</v>
      </c>
      <c r="F52" s="22">
        <f>E52*D52</f>
        <v>1508.81</v>
      </c>
    </row>
    <row r="53" spans="1:7" ht="25.5">
      <c r="A53" s="30" t="s">
        <v>92</v>
      </c>
      <c r="B53" s="27" t="s">
        <v>68</v>
      </c>
      <c r="C53" s="20" t="s">
        <v>20</v>
      </c>
      <c r="D53" s="22"/>
      <c r="E53" s="22"/>
      <c r="F53" s="22"/>
    </row>
    <row r="54" spans="1:7" ht="25.5">
      <c r="A54" s="30" t="s">
        <v>93</v>
      </c>
      <c r="B54" s="27" t="s">
        <v>94</v>
      </c>
      <c r="C54" s="20" t="s">
        <v>20</v>
      </c>
      <c r="D54" s="22">
        <v>1815</v>
      </c>
      <c r="E54" s="22">
        <v>8.93</v>
      </c>
      <c r="F54" s="22">
        <f>E54*D54</f>
        <v>16207.95</v>
      </c>
    </row>
    <row r="55" spans="1:7">
      <c r="A55" s="32"/>
      <c r="B55" s="33"/>
      <c r="C55" s="34"/>
      <c r="D55" s="35"/>
      <c r="E55" s="35"/>
      <c r="F55" s="35"/>
    </row>
    <row r="56" spans="1:7" ht="15.75">
      <c r="A56" s="70" t="s">
        <v>56</v>
      </c>
      <c r="B56" s="70"/>
      <c r="C56" s="70"/>
      <c r="D56" s="70"/>
      <c r="E56" s="70"/>
      <c r="F56" s="36">
        <f>SUM(F9:F54)</f>
        <v>855768.53</v>
      </c>
      <c r="G56" s="28"/>
    </row>
    <row r="57" spans="1:7">
      <c r="D57" s="9"/>
      <c r="E57" s="9"/>
      <c r="F57" s="9"/>
    </row>
    <row r="58" spans="1:7">
      <c r="F58" s="28"/>
    </row>
  </sheetData>
  <mergeCells count="8">
    <mergeCell ref="A56:E56"/>
    <mergeCell ref="B1:F1"/>
    <mergeCell ref="A6:F6"/>
    <mergeCell ref="A7:A8"/>
    <mergeCell ref="B7:B8"/>
    <mergeCell ref="C7:C8"/>
    <mergeCell ref="D7:D8"/>
    <mergeCell ref="E7:F7"/>
  </mergeCells>
  <phoneticPr fontId="23" type="noConversion"/>
  <pageMargins left="0.34027777777777779" right="0.44027777777777777" top="0.98402777777777772" bottom="0.98402777777777772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9"/>
  <sheetViews>
    <sheetView topLeftCell="A38" zoomScale="75" zoomScaleNormal="75" workbookViewId="0">
      <selection activeCell="A7" sqref="A7"/>
    </sheetView>
  </sheetViews>
  <sheetFormatPr defaultRowHeight="12.75"/>
  <cols>
    <col min="1" max="1" width="5.7109375" style="1" customWidth="1"/>
    <col min="2" max="2" width="45.7109375" style="2" customWidth="1"/>
    <col min="3" max="3" width="5.7109375" style="1" customWidth="1"/>
    <col min="4" max="4" width="13.42578125" style="1" customWidth="1"/>
    <col min="5" max="5" width="10.7109375" style="1" customWidth="1"/>
    <col min="6" max="6" width="15.28515625" style="1" customWidth="1"/>
    <col min="7" max="7" width="10.28515625" style="1" customWidth="1"/>
    <col min="8" max="16384" width="9.140625" style="1"/>
  </cols>
  <sheetData>
    <row r="1" spans="1:10" s="3" customFormat="1" ht="14.25" customHeight="1">
      <c r="B1" s="71" t="s">
        <v>0</v>
      </c>
      <c r="C1" s="71"/>
      <c r="D1" s="71"/>
      <c r="E1" s="71"/>
      <c r="F1" s="71"/>
      <c r="G1" s="5"/>
      <c r="H1" s="5"/>
      <c r="I1" s="5"/>
      <c r="J1" s="5"/>
    </row>
    <row r="2" spans="1:10" s="3" customFormat="1" ht="14.25">
      <c r="B2" s="4" t="s">
        <v>1</v>
      </c>
      <c r="C2" s="6"/>
      <c r="D2" s="6"/>
      <c r="E2" s="6"/>
      <c r="F2" s="6"/>
      <c r="G2" s="5"/>
      <c r="H2" s="5"/>
      <c r="I2" s="5"/>
      <c r="J2" s="5"/>
    </row>
    <row r="3" spans="1:10" s="3" customFormat="1" ht="14.25">
      <c r="B3" s="4" t="s">
        <v>2</v>
      </c>
      <c r="C3" s="7"/>
      <c r="D3" s="8"/>
      <c r="E3" s="9"/>
      <c r="F3" s="9"/>
      <c r="G3" s="5"/>
      <c r="H3" s="5"/>
      <c r="I3" s="5"/>
      <c r="J3" s="5"/>
    </row>
    <row r="4" spans="1:10" s="3" customFormat="1" ht="15">
      <c r="B4" s="10"/>
      <c r="C4" s="11"/>
      <c r="D4" s="12"/>
      <c r="E4" s="13"/>
      <c r="F4" s="13"/>
      <c r="G4" s="5"/>
      <c r="H4" s="5"/>
      <c r="I4" s="5"/>
      <c r="J4" s="5"/>
    </row>
    <row r="5" spans="1:10" s="3" customFormat="1" ht="14.25">
      <c r="A5" s="14"/>
      <c r="B5" s="37"/>
      <c r="C5" s="14"/>
      <c r="D5" s="12"/>
      <c r="E5" s="13"/>
      <c r="F5" s="13"/>
      <c r="G5" s="16"/>
      <c r="H5" s="5"/>
      <c r="I5" s="5"/>
      <c r="J5" s="5"/>
    </row>
    <row r="6" spans="1:10" s="3" customFormat="1" ht="15" customHeight="1">
      <c r="A6" s="72" t="s">
        <v>95</v>
      </c>
      <c r="B6" s="72"/>
      <c r="C6" s="72"/>
      <c r="D6" s="72"/>
      <c r="E6" s="72"/>
      <c r="F6" s="72"/>
      <c r="G6" s="5"/>
      <c r="H6" s="5"/>
      <c r="I6" s="5"/>
      <c r="J6" s="5"/>
    </row>
    <row r="7" spans="1:10" s="3" customFormat="1" ht="14.1" customHeight="1">
      <c r="A7" s="73" t="s">
        <v>5</v>
      </c>
      <c r="B7" s="74" t="s">
        <v>6</v>
      </c>
      <c r="C7" s="73" t="s">
        <v>7</v>
      </c>
      <c r="D7" s="75" t="s">
        <v>8</v>
      </c>
      <c r="E7" s="75" t="s">
        <v>9</v>
      </c>
      <c r="F7" s="75"/>
      <c r="G7" s="5"/>
      <c r="H7" s="5"/>
      <c r="I7" s="5"/>
      <c r="J7" s="5"/>
    </row>
    <row r="8" spans="1:10" s="3" customFormat="1" ht="14.25">
      <c r="A8" s="73"/>
      <c r="B8" s="74"/>
      <c r="C8" s="73"/>
      <c r="D8" s="73"/>
      <c r="E8" s="17" t="s">
        <v>10</v>
      </c>
      <c r="F8" s="17" t="s">
        <v>11</v>
      </c>
      <c r="G8" s="5"/>
      <c r="H8" s="5"/>
      <c r="I8" s="5"/>
      <c r="J8" s="5"/>
    </row>
    <row r="9" spans="1:10" ht="25.5">
      <c r="A9" s="18" t="s">
        <v>12</v>
      </c>
      <c r="B9" s="19" t="s">
        <v>13</v>
      </c>
      <c r="C9" s="20" t="s">
        <v>14</v>
      </c>
      <c r="D9" s="21">
        <v>1</v>
      </c>
      <c r="E9" s="21"/>
      <c r="F9" s="22"/>
    </row>
    <row r="10" spans="1:10" ht="38.25">
      <c r="A10" s="23" t="s">
        <v>15</v>
      </c>
      <c r="B10" s="24" t="s">
        <v>16</v>
      </c>
      <c r="C10" s="20" t="s">
        <v>17</v>
      </c>
      <c r="D10" s="22">
        <v>210</v>
      </c>
      <c r="E10" s="22">
        <v>90</v>
      </c>
      <c r="F10" s="22">
        <f>E10*D10</f>
        <v>18900</v>
      </c>
    </row>
    <row r="11" spans="1:10" ht="38.25">
      <c r="A11" s="23" t="s">
        <v>18</v>
      </c>
      <c r="B11" s="24" t="s">
        <v>19</v>
      </c>
      <c r="C11" s="20" t="s">
        <v>20</v>
      </c>
      <c r="D11" s="22">
        <v>18150</v>
      </c>
      <c r="E11" s="22">
        <f>421.98/1000</f>
        <v>0.42</v>
      </c>
      <c r="F11" s="25">
        <f>E11*D11</f>
        <v>7623</v>
      </c>
    </row>
    <row r="12" spans="1:10" ht="38.25">
      <c r="A12" s="23" t="s">
        <v>21</v>
      </c>
      <c r="B12" s="24" t="s">
        <v>96</v>
      </c>
      <c r="C12" s="20" t="s">
        <v>23</v>
      </c>
      <c r="D12" s="22">
        <v>907.5</v>
      </c>
      <c r="E12" s="22">
        <v>1.27</v>
      </c>
      <c r="F12" s="22">
        <f>D12*E12</f>
        <v>1152.53</v>
      </c>
    </row>
    <row r="13" spans="1:10">
      <c r="A13" s="23" t="s">
        <v>24</v>
      </c>
      <c r="B13" s="24" t="s">
        <v>25</v>
      </c>
      <c r="C13" s="20"/>
      <c r="D13" s="22"/>
      <c r="E13" s="22"/>
      <c r="F13" s="22"/>
    </row>
    <row r="14" spans="1:10" ht="38.25">
      <c r="A14" s="20" t="s">
        <v>26</v>
      </c>
      <c r="B14" s="27" t="s">
        <v>27</v>
      </c>
      <c r="C14" s="20" t="s">
        <v>28</v>
      </c>
      <c r="D14" s="22">
        <f>14520*10</f>
        <v>145200</v>
      </c>
      <c r="E14" s="22">
        <v>0.11</v>
      </c>
      <c r="F14" s="22">
        <f>D14*E14</f>
        <v>15972</v>
      </c>
      <c r="G14" s="1">
        <f>18150*0.2</f>
        <v>3630</v>
      </c>
    </row>
    <row r="15" spans="1:10" ht="38.25">
      <c r="A15" s="20" t="s">
        <v>58</v>
      </c>
      <c r="B15" s="27" t="s">
        <v>59</v>
      </c>
      <c r="C15" s="20" t="s">
        <v>28</v>
      </c>
      <c r="D15" s="22">
        <f>3630*4</f>
        <v>14520</v>
      </c>
      <c r="E15" s="22">
        <v>0.14000000000000001</v>
      </c>
      <c r="F15" s="22">
        <f>D15*E15</f>
        <v>2032.8</v>
      </c>
      <c r="G15" s="1">
        <f>18150-3630</f>
        <v>14520</v>
      </c>
    </row>
    <row r="16" spans="1:10" ht="25.5">
      <c r="A16" s="23" t="s">
        <v>29</v>
      </c>
      <c r="B16" s="24" t="s">
        <v>30</v>
      </c>
      <c r="C16" s="20"/>
      <c r="D16" s="22"/>
      <c r="E16" s="22"/>
      <c r="F16" s="22"/>
    </row>
    <row r="17" spans="1:8">
      <c r="A17" s="20" t="s">
        <v>31</v>
      </c>
      <c r="B17" s="27" t="s">
        <v>32</v>
      </c>
      <c r="C17" s="20" t="s">
        <v>33</v>
      </c>
      <c r="D17" s="22">
        <f>G17*0.85</f>
        <v>63869.85</v>
      </c>
      <c r="E17" s="22">
        <v>2.36</v>
      </c>
      <c r="F17" s="22">
        <f>D17*E17</f>
        <v>150732.85</v>
      </c>
      <c r="G17" s="1">
        <f>16335*4.6</f>
        <v>75141</v>
      </c>
      <c r="H17" s="1">
        <f>18150*0.1</f>
        <v>1815</v>
      </c>
    </row>
    <row r="18" spans="1:8">
      <c r="A18" s="20" t="s">
        <v>34</v>
      </c>
      <c r="B18" s="27" t="s">
        <v>35</v>
      </c>
      <c r="C18" s="20" t="s">
        <v>33</v>
      </c>
      <c r="D18" s="22">
        <f>G17*0.14</f>
        <v>10519.74</v>
      </c>
      <c r="E18" s="22">
        <v>2.82</v>
      </c>
      <c r="F18" s="22">
        <f>D18*E18</f>
        <v>29665.67</v>
      </c>
      <c r="G18" s="28">
        <f>D11-H17</f>
        <v>16335</v>
      </c>
    </row>
    <row r="19" spans="1:8">
      <c r="A19" s="20" t="s">
        <v>36</v>
      </c>
      <c r="B19" s="27" t="s">
        <v>37</v>
      </c>
      <c r="C19" s="20" t="s">
        <v>33</v>
      </c>
      <c r="D19" s="22">
        <f>G17*0.01</f>
        <v>751.41</v>
      </c>
      <c r="E19" s="22">
        <v>46.78</v>
      </c>
      <c r="F19" s="22">
        <f>D19*E19</f>
        <v>35150.959999999999</v>
      </c>
    </row>
    <row r="20" spans="1:8">
      <c r="A20" s="23" t="s">
        <v>38</v>
      </c>
      <c r="B20" s="24" t="s">
        <v>39</v>
      </c>
      <c r="C20" s="29"/>
      <c r="D20" s="22"/>
      <c r="E20" s="22"/>
      <c r="F20" s="22"/>
    </row>
    <row r="21" spans="1:8" ht="25.5">
      <c r="A21" s="20" t="s">
        <v>40</v>
      </c>
      <c r="B21" s="27" t="s">
        <v>41</v>
      </c>
      <c r="C21" s="20" t="s">
        <v>33</v>
      </c>
      <c r="D21" s="22">
        <f>G17*0.6</f>
        <v>45084.6</v>
      </c>
      <c r="E21" s="22">
        <v>1.67</v>
      </c>
      <c r="F21" s="22">
        <f>D21*E21</f>
        <v>75291.28</v>
      </c>
    </row>
    <row r="22" spans="1:8" ht="25.5">
      <c r="A22" s="20" t="s">
        <v>42</v>
      </c>
      <c r="B22" s="27" t="s">
        <v>43</v>
      </c>
      <c r="C22" s="20" t="s">
        <v>33</v>
      </c>
      <c r="D22" s="22">
        <f>G17*0.2</f>
        <v>15028.2</v>
      </c>
      <c r="E22" s="22">
        <v>6.54</v>
      </c>
      <c r="F22" s="22">
        <f>D22*E22</f>
        <v>98284.43</v>
      </c>
    </row>
    <row r="23" spans="1:8">
      <c r="A23" s="20"/>
      <c r="B23" s="27"/>
      <c r="C23" s="29"/>
      <c r="D23" s="22"/>
      <c r="E23" s="22"/>
      <c r="F23" s="22"/>
    </row>
    <row r="24" spans="1:8" ht="63.75">
      <c r="A24" s="31" t="s">
        <v>44</v>
      </c>
      <c r="B24" s="24" t="s">
        <v>60</v>
      </c>
      <c r="C24" s="29"/>
      <c r="D24" s="22"/>
      <c r="E24" s="22"/>
      <c r="F24" s="22"/>
    </row>
    <row r="25" spans="1:8">
      <c r="A25" s="23"/>
      <c r="B25" s="24"/>
      <c r="C25" s="29"/>
      <c r="D25" s="22"/>
      <c r="E25" s="22"/>
      <c r="F25" s="22"/>
    </row>
    <row r="26" spans="1:8" ht="25.5">
      <c r="A26" s="20" t="s">
        <v>46</v>
      </c>
      <c r="B26" s="27" t="s">
        <v>61</v>
      </c>
      <c r="C26" s="29"/>
      <c r="D26" s="22"/>
      <c r="E26" s="22"/>
      <c r="F26" s="22"/>
    </row>
    <row r="27" spans="1:8">
      <c r="A27" s="20" t="s">
        <v>62</v>
      </c>
      <c r="B27" s="27" t="s">
        <v>63</v>
      </c>
      <c r="C27" s="20" t="s">
        <v>33</v>
      </c>
      <c r="D27" s="22">
        <f>G30*0.8</f>
        <v>62719.37</v>
      </c>
      <c r="E27" s="25">
        <v>3.07</v>
      </c>
      <c r="F27" s="22">
        <f>D27*E27</f>
        <v>192548.47</v>
      </c>
      <c r="G27" s="1">
        <f>70*6</f>
        <v>420</v>
      </c>
    </row>
    <row r="28" spans="1:8">
      <c r="A28" s="20" t="s">
        <v>64</v>
      </c>
      <c r="B28" s="27" t="s">
        <v>65</v>
      </c>
      <c r="C28" s="20" t="s">
        <v>33</v>
      </c>
      <c r="D28" s="22">
        <f>G30*0.2</f>
        <v>15679.84</v>
      </c>
      <c r="E28" s="22">
        <v>14.8</v>
      </c>
      <c r="F28" s="22">
        <f>D28*E28</f>
        <v>232061.63</v>
      </c>
      <c r="G28" s="1">
        <f>3*200</f>
        <v>600</v>
      </c>
    </row>
    <row r="29" spans="1:8" ht="25.5">
      <c r="A29" s="20" t="s">
        <v>48</v>
      </c>
      <c r="B29" s="27" t="s">
        <v>66</v>
      </c>
      <c r="C29" s="20" t="s">
        <v>20</v>
      </c>
      <c r="D29" s="22">
        <f>G29</f>
        <v>139998.6</v>
      </c>
      <c r="E29" s="22">
        <v>5.65</v>
      </c>
      <c r="F29" s="22">
        <f>D29*E29</f>
        <v>790992.09</v>
      </c>
      <c r="G29" s="1">
        <f>420*333.33</f>
        <v>139998.6</v>
      </c>
    </row>
    <row r="30" spans="1:8" ht="25.5">
      <c r="A30" s="20" t="s">
        <v>67</v>
      </c>
      <c r="B30" s="27" t="s">
        <v>68</v>
      </c>
      <c r="C30" s="20" t="s">
        <v>20</v>
      </c>
      <c r="D30" s="22"/>
      <c r="E30" s="22">
        <v>7.79</v>
      </c>
      <c r="F30" s="22">
        <f>D30*E30</f>
        <v>0</v>
      </c>
      <c r="G30" s="1">
        <f>G29*1.4*0.4</f>
        <v>78399.216</v>
      </c>
    </row>
    <row r="31" spans="1:8">
      <c r="A31" s="23" t="s">
        <v>48</v>
      </c>
      <c r="B31" s="24" t="s">
        <v>69</v>
      </c>
      <c r="C31" s="20"/>
      <c r="D31" s="22"/>
      <c r="E31" s="22"/>
      <c r="F31" s="22"/>
    </row>
    <row r="32" spans="1:8">
      <c r="A32" s="20" t="s">
        <v>70</v>
      </c>
      <c r="B32" s="27" t="s">
        <v>71</v>
      </c>
      <c r="C32" s="20" t="s">
        <v>33</v>
      </c>
      <c r="D32" s="22">
        <f>D27</f>
        <v>62719.37</v>
      </c>
      <c r="E32" s="22">
        <v>1.62</v>
      </c>
      <c r="F32" s="22">
        <f>D32*E32</f>
        <v>101605.38</v>
      </c>
    </row>
    <row r="33" spans="1:7">
      <c r="A33" s="20" t="s">
        <v>72</v>
      </c>
      <c r="B33" s="27" t="s">
        <v>73</v>
      </c>
      <c r="C33" s="20" t="s">
        <v>33</v>
      </c>
      <c r="D33" s="22">
        <f>D28</f>
        <v>15679.84</v>
      </c>
      <c r="E33" s="22">
        <v>6.94</v>
      </c>
      <c r="F33" s="22">
        <f>D33*E33</f>
        <v>108818.09</v>
      </c>
    </row>
    <row r="34" spans="1:7">
      <c r="A34" s="20"/>
      <c r="B34" s="27"/>
      <c r="C34" s="29"/>
      <c r="D34" s="22"/>
      <c r="E34" s="22"/>
      <c r="F34" s="22"/>
    </row>
    <row r="35" spans="1:7" ht="38.25">
      <c r="A35" s="31" t="s">
        <v>50</v>
      </c>
      <c r="B35" s="24" t="s">
        <v>74</v>
      </c>
      <c r="C35" s="20" t="s">
        <v>75</v>
      </c>
      <c r="D35" s="22">
        <v>252</v>
      </c>
      <c r="E35" s="22">
        <v>99.6</v>
      </c>
      <c r="F35" s="22">
        <f>D35*E35</f>
        <v>25099.200000000001</v>
      </c>
      <c r="G35" s="1">
        <f>420/5</f>
        <v>84</v>
      </c>
    </row>
    <row r="36" spans="1:7">
      <c r="A36" s="20"/>
      <c r="B36" s="27"/>
      <c r="C36" s="29"/>
      <c r="D36" s="22"/>
      <c r="E36" s="22"/>
      <c r="F36" s="22"/>
      <c r="G36" s="1">
        <f>84*3</f>
        <v>252</v>
      </c>
    </row>
    <row r="37" spans="1:7">
      <c r="A37" s="23" t="s">
        <v>76</v>
      </c>
      <c r="B37" s="24" t="s">
        <v>45</v>
      </c>
      <c r="C37" s="29"/>
      <c r="D37" s="22"/>
      <c r="E37" s="22"/>
      <c r="F37" s="22"/>
    </row>
    <row r="38" spans="1:7">
      <c r="A38" s="20"/>
      <c r="B38" s="27"/>
      <c r="C38" s="29"/>
      <c r="D38" s="22"/>
      <c r="E38" s="22"/>
      <c r="F38" s="22"/>
    </row>
    <row r="39" spans="1:7">
      <c r="A39" s="20" t="s">
        <v>77</v>
      </c>
      <c r="B39" s="27" t="s">
        <v>47</v>
      </c>
      <c r="C39" s="20" t="s">
        <v>33</v>
      </c>
      <c r="D39" s="22">
        <v>565</v>
      </c>
      <c r="E39" s="22">
        <v>241.2</v>
      </c>
      <c r="F39" s="22">
        <f>E39*D39</f>
        <v>136278</v>
      </c>
    </row>
    <row r="40" spans="1:7" ht="25.5">
      <c r="A40" s="30" t="s">
        <v>78</v>
      </c>
      <c r="B40" s="27" t="s">
        <v>79</v>
      </c>
      <c r="C40" s="20" t="s">
        <v>33</v>
      </c>
      <c r="D40" s="22">
        <f>56+756</f>
        <v>812</v>
      </c>
      <c r="E40" s="22">
        <v>339</v>
      </c>
      <c r="F40" s="22">
        <f>E40*D40</f>
        <v>275268</v>
      </c>
      <c r="G40" s="1">
        <f>252*3</f>
        <v>756</v>
      </c>
    </row>
    <row r="41" spans="1:7" ht="38.25">
      <c r="A41" s="31" t="s">
        <v>80</v>
      </c>
      <c r="B41" s="24" t="s">
        <v>51</v>
      </c>
      <c r="C41" s="29"/>
      <c r="D41" s="22"/>
      <c r="E41" s="22"/>
      <c r="F41" s="22"/>
      <c r="G41" s="1">
        <f>5400*0.3</f>
        <v>1620</v>
      </c>
    </row>
    <row r="42" spans="1:7">
      <c r="A42" s="20"/>
      <c r="B42" s="27"/>
      <c r="C42" s="29"/>
      <c r="D42" s="22"/>
      <c r="E42" s="22"/>
      <c r="F42" s="22"/>
    </row>
    <row r="43" spans="1:7">
      <c r="A43" s="20" t="s">
        <v>81</v>
      </c>
      <c r="B43" s="27" t="s">
        <v>53</v>
      </c>
      <c r="C43" s="20" t="s">
        <v>20</v>
      </c>
      <c r="D43" s="22">
        <v>108</v>
      </c>
      <c r="E43" s="22">
        <v>188.9</v>
      </c>
      <c r="F43" s="22">
        <f>E43*D43</f>
        <v>20401.2</v>
      </c>
    </row>
    <row r="44" spans="1:7">
      <c r="A44" s="20" t="s">
        <v>82</v>
      </c>
      <c r="B44" s="27" t="s">
        <v>55</v>
      </c>
      <c r="C44" s="20" t="s">
        <v>20</v>
      </c>
      <c r="D44" s="22">
        <v>60</v>
      </c>
      <c r="E44" s="22">
        <v>307.25</v>
      </c>
      <c r="F44" s="22">
        <f>E44*D44</f>
        <v>18435</v>
      </c>
    </row>
    <row r="45" spans="1:7">
      <c r="A45" s="20"/>
      <c r="B45" s="27"/>
      <c r="C45" s="20"/>
      <c r="D45" s="22"/>
      <c r="E45" s="22"/>
      <c r="F45" s="22"/>
    </row>
    <row r="46" spans="1:7" ht="25.5">
      <c r="A46" s="31" t="s">
        <v>83</v>
      </c>
      <c r="B46" s="24" t="s">
        <v>84</v>
      </c>
      <c r="C46" s="29"/>
      <c r="D46" s="22"/>
      <c r="E46" s="22"/>
      <c r="F46" s="22"/>
    </row>
    <row r="47" spans="1:7">
      <c r="A47" s="23"/>
      <c r="B47" s="24"/>
      <c r="C47" s="29"/>
      <c r="D47" s="22"/>
      <c r="E47" s="22"/>
      <c r="F47" s="22"/>
    </row>
    <row r="48" spans="1:7">
      <c r="A48" s="20" t="s">
        <v>85</v>
      </c>
      <c r="B48" s="27" t="s">
        <v>63</v>
      </c>
      <c r="C48" s="29"/>
      <c r="D48" s="22"/>
      <c r="E48" s="22"/>
      <c r="F48" s="22"/>
    </row>
    <row r="49" spans="1:7">
      <c r="A49" s="20" t="s">
        <v>86</v>
      </c>
      <c r="B49" s="27" t="s">
        <v>32</v>
      </c>
      <c r="C49" s="20" t="s">
        <v>33</v>
      </c>
      <c r="D49" s="22">
        <f>G50*0.85</f>
        <v>5519.73</v>
      </c>
      <c r="E49" s="22">
        <v>3.83</v>
      </c>
      <c r="F49" s="22">
        <f>E49*D49</f>
        <v>21140.57</v>
      </c>
      <c r="G49" s="1">
        <f>H17</f>
        <v>1815</v>
      </c>
    </row>
    <row r="50" spans="1:7">
      <c r="A50" s="20" t="s">
        <v>87</v>
      </c>
      <c r="B50" s="27" t="s">
        <v>35</v>
      </c>
      <c r="C50" s="20" t="s">
        <v>33</v>
      </c>
      <c r="D50" s="22">
        <f>G50*0.15</f>
        <v>974.07</v>
      </c>
      <c r="E50" s="22">
        <v>4.7699999999999996</v>
      </c>
      <c r="F50" s="22">
        <f>E50*D50</f>
        <v>4646.3100000000004</v>
      </c>
      <c r="G50" s="1">
        <f>10823*1.5*0.4</f>
        <v>6493.8</v>
      </c>
    </row>
    <row r="51" spans="1:7">
      <c r="A51" s="20" t="s">
        <v>88</v>
      </c>
      <c r="B51" s="27" t="s">
        <v>89</v>
      </c>
      <c r="C51" s="20" t="s">
        <v>33</v>
      </c>
      <c r="D51" s="22">
        <f>D50</f>
        <v>974.07</v>
      </c>
      <c r="E51" s="22">
        <v>7.7</v>
      </c>
      <c r="F51" s="22">
        <f>E51*D51</f>
        <v>7500.34</v>
      </c>
    </row>
    <row r="52" spans="1:7">
      <c r="A52" s="20" t="s">
        <v>90</v>
      </c>
      <c r="B52" s="27" t="s">
        <v>91</v>
      </c>
      <c r="C52" s="20" t="s">
        <v>33</v>
      </c>
      <c r="D52" s="22">
        <f>D49</f>
        <v>5519.73</v>
      </c>
      <c r="E52" s="22">
        <v>1.63</v>
      </c>
      <c r="F52" s="22">
        <f>E52*D52</f>
        <v>8997.16</v>
      </c>
    </row>
    <row r="53" spans="1:7" ht="25.5">
      <c r="A53" s="30" t="s">
        <v>92</v>
      </c>
      <c r="B53" s="27" t="s">
        <v>68</v>
      </c>
      <c r="C53" s="20" t="s">
        <v>20</v>
      </c>
      <c r="D53" s="22"/>
      <c r="E53" s="22">
        <v>9.42</v>
      </c>
      <c r="F53" s="22">
        <f>D53*E53</f>
        <v>0</v>
      </c>
    </row>
    <row r="54" spans="1:7" ht="25.5">
      <c r="A54" s="30" t="s">
        <v>93</v>
      </c>
      <c r="B54" s="27" t="s">
        <v>94</v>
      </c>
      <c r="C54" s="20" t="s">
        <v>20</v>
      </c>
      <c r="D54" s="22">
        <f>G49</f>
        <v>1815</v>
      </c>
      <c r="E54" s="22">
        <v>8.93</v>
      </c>
      <c r="F54" s="22">
        <f>E54*D54</f>
        <v>16207.95</v>
      </c>
    </row>
    <row r="55" spans="1:7">
      <c r="A55" s="32"/>
      <c r="B55" s="33"/>
      <c r="C55" s="34"/>
      <c r="D55" s="35"/>
      <c r="E55" s="35"/>
      <c r="F55" s="35"/>
    </row>
    <row r="56" spans="1:7" ht="15.75">
      <c r="A56" s="70" t="s">
        <v>56</v>
      </c>
      <c r="B56" s="70"/>
      <c r="C56" s="70"/>
      <c r="D56" s="70"/>
      <c r="E56" s="70"/>
      <c r="F56" s="36">
        <f>SUM(F9:F54)</f>
        <v>2394804.91</v>
      </c>
      <c r="G56" s="28"/>
    </row>
    <row r="57" spans="1:7">
      <c r="D57" s="9"/>
      <c r="E57" s="9"/>
      <c r="F57" s="9"/>
    </row>
    <row r="58" spans="1:7">
      <c r="B58" s="2" t="s">
        <v>97</v>
      </c>
    </row>
    <row r="59" spans="1:7">
      <c r="B59" s="2" t="s">
        <v>98</v>
      </c>
    </row>
  </sheetData>
  <mergeCells count="8">
    <mergeCell ref="A56:E56"/>
    <mergeCell ref="B1:F1"/>
    <mergeCell ref="A6:F6"/>
    <mergeCell ref="A7:A8"/>
    <mergeCell ref="B7:B8"/>
    <mergeCell ref="C7:C8"/>
    <mergeCell ref="D7:D8"/>
    <mergeCell ref="E7:F7"/>
  </mergeCells>
  <phoneticPr fontId="23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9"/>
  <sheetViews>
    <sheetView topLeftCell="A40" zoomScale="75" zoomScaleNormal="75" workbookViewId="0">
      <selection activeCell="A7" sqref="A7"/>
    </sheetView>
  </sheetViews>
  <sheetFormatPr defaultRowHeight="12.75"/>
  <cols>
    <col min="1" max="1" width="5.7109375" style="1" customWidth="1"/>
    <col min="2" max="2" width="45.7109375" style="2" customWidth="1"/>
    <col min="3" max="3" width="5.7109375" style="1" customWidth="1"/>
    <col min="4" max="4" width="13.42578125" style="1" customWidth="1"/>
    <col min="5" max="5" width="10.7109375" style="1" customWidth="1"/>
    <col min="6" max="6" width="15.28515625" style="1" customWidth="1"/>
    <col min="7" max="7" width="10.28515625" style="1" customWidth="1"/>
    <col min="8" max="16384" width="9.140625" style="1"/>
  </cols>
  <sheetData>
    <row r="1" spans="1:10" s="3" customFormat="1" ht="14.25" customHeight="1">
      <c r="B1" s="71" t="s">
        <v>0</v>
      </c>
      <c r="C1" s="71"/>
      <c r="D1" s="71"/>
      <c r="E1" s="71"/>
      <c r="F1" s="71"/>
      <c r="G1" s="5"/>
      <c r="H1" s="5"/>
      <c r="I1" s="5"/>
      <c r="J1" s="5"/>
    </row>
    <row r="2" spans="1:10" s="3" customFormat="1" ht="25.5">
      <c r="B2" s="4" t="s">
        <v>99</v>
      </c>
      <c r="C2" s="6"/>
      <c r="D2" s="6"/>
      <c r="E2" s="6"/>
      <c r="F2" s="6"/>
      <c r="G2" s="5"/>
      <c r="H2" s="5"/>
      <c r="I2" s="5"/>
      <c r="J2" s="5"/>
    </row>
    <row r="3" spans="1:10" s="3" customFormat="1" ht="14.25">
      <c r="B3" s="4" t="s">
        <v>2</v>
      </c>
      <c r="C3" s="7"/>
      <c r="D3" s="8"/>
      <c r="E3" s="9"/>
      <c r="F3" s="9"/>
      <c r="G3" s="5"/>
      <c r="H3" s="5"/>
      <c r="I3" s="5"/>
      <c r="J3" s="5"/>
    </row>
    <row r="4" spans="1:10" s="3" customFormat="1" ht="15">
      <c r="B4" s="10"/>
      <c r="C4" s="11"/>
      <c r="D4" s="12"/>
      <c r="E4" s="13"/>
      <c r="F4" s="13"/>
      <c r="G4" s="5"/>
      <c r="H4" s="5"/>
      <c r="I4" s="5"/>
      <c r="J4" s="5"/>
    </row>
    <row r="5" spans="1:10" s="3" customFormat="1" ht="14.25">
      <c r="A5" s="14"/>
      <c r="B5" s="37"/>
      <c r="C5" s="14"/>
      <c r="D5" s="12"/>
      <c r="E5" s="13"/>
      <c r="F5" s="13"/>
      <c r="G5" s="16"/>
      <c r="H5" s="5"/>
      <c r="I5" s="5"/>
      <c r="J5" s="5"/>
    </row>
    <row r="6" spans="1:10" s="3" customFormat="1" ht="15" customHeight="1">
      <c r="A6" s="72" t="s">
        <v>95</v>
      </c>
      <c r="B6" s="72"/>
      <c r="C6" s="72"/>
      <c r="D6" s="72"/>
      <c r="E6" s="72"/>
      <c r="F6" s="72"/>
      <c r="G6" s="5"/>
      <c r="H6" s="5"/>
      <c r="I6" s="5"/>
      <c r="J6" s="5"/>
    </row>
    <row r="7" spans="1:10" s="3" customFormat="1" ht="14.1" customHeight="1">
      <c r="A7" s="73" t="s">
        <v>5</v>
      </c>
      <c r="B7" s="74" t="s">
        <v>6</v>
      </c>
      <c r="C7" s="73" t="s">
        <v>7</v>
      </c>
      <c r="D7" s="75" t="s">
        <v>8</v>
      </c>
      <c r="E7" s="75" t="s">
        <v>9</v>
      </c>
      <c r="F7" s="75"/>
      <c r="G7" s="5"/>
      <c r="H7" s="5"/>
      <c r="I7" s="5"/>
      <c r="J7" s="5"/>
    </row>
    <row r="8" spans="1:10" s="3" customFormat="1" ht="14.25">
      <c r="A8" s="73"/>
      <c r="B8" s="74"/>
      <c r="C8" s="73"/>
      <c r="D8" s="73"/>
      <c r="E8" s="17" t="s">
        <v>10</v>
      </c>
      <c r="F8" s="17" t="s">
        <v>11</v>
      </c>
      <c r="G8" s="5"/>
      <c r="H8" s="5"/>
      <c r="I8" s="5"/>
      <c r="J8" s="5"/>
    </row>
    <row r="9" spans="1:10" ht="25.5">
      <c r="A9" s="18" t="s">
        <v>12</v>
      </c>
      <c r="B9" s="19" t="s">
        <v>13</v>
      </c>
      <c r="C9" s="20" t="s">
        <v>14</v>
      </c>
      <c r="D9" s="21">
        <v>1</v>
      </c>
      <c r="E9" s="21"/>
      <c r="F9" s="22"/>
    </row>
    <row r="10" spans="1:10" ht="38.25">
      <c r="A10" s="23" t="s">
        <v>15</v>
      </c>
      <c r="B10" s="24" t="s">
        <v>16</v>
      </c>
      <c r="C10" s="20" t="s">
        <v>17</v>
      </c>
      <c r="D10" s="22">
        <v>510</v>
      </c>
      <c r="E10" s="22">
        <v>90</v>
      </c>
      <c r="F10" s="22">
        <f>D10*E10</f>
        <v>45900</v>
      </c>
    </row>
    <row r="11" spans="1:10" ht="38.25">
      <c r="A11" s="23" t="s">
        <v>18</v>
      </c>
      <c r="B11" s="24" t="s">
        <v>19</v>
      </c>
      <c r="C11" s="20" t="s">
        <v>20</v>
      </c>
      <c r="D11" s="22">
        <v>108320</v>
      </c>
      <c r="E11" s="22">
        <f>421.98/1000</f>
        <v>0.42</v>
      </c>
      <c r="F11" s="25">
        <f>D11*E11</f>
        <v>45494.400000000001</v>
      </c>
    </row>
    <row r="12" spans="1:10" ht="38.25">
      <c r="A12" s="23" t="s">
        <v>21</v>
      </c>
      <c r="B12" s="24" t="s">
        <v>96</v>
      </c>
      <c r="C12" s="20" t="s">
        <v>23</v>
      </c>
      <c r="D12" s="22">
        <v>5416</v>
      </c>
      <c r="E12" s="22">
        <v>1.27</v>
      </c>
      <c r="F12" s="22">
        <f>D12*E12</f>
        <v>6878.32</v>
      </c>
    </row>
    <row r="13" spans="1:10">
      <c r="A13" s="23" t="s">
        <v>24</v>
      </c>
      <c r="B13" s="24" t="s">
        <v>25</v>
      </c>
      <c r="C13" s="20"/>
      <c r="D13" s="22"/>
      <c r="E13" s="22"/>
      <c r="F13" s="22"/>
    </row>
    <row r="14" spans="1:10" ht="38.25">
      <c r="A14" s="20" t="s">
        <v>26</v>
      </c>
      <c r="B14" s="27" t="s">
        <v>27</v>
      </c>
      <c r="C14" s="20" t="s">
        <v>28</v>
      </c>
      <c r="D14" s="22">
        <f>D11*10</f>
        <v>1083200</v>
      </c>
      <c r="E14" s="22">
        <v>0.11</v>
      </c>
      <c r="F14" s="22">
        <f>D14*E14</f>
        <v>119152</v>
      </c>
    </row>
    <row r="15" spans="1:10" ht="38.25">
      <c r="A15" s="20" t="s">
        <v>58</v>
      </c>
      <c r="B15" s="27" t="s">
        <v>59</v>
      </c>
      <c r="C15" s="20" t="s">
        <v>28</v>
      </c>
      <c r="D15" s="22">
        <f>D14</f>
        <v>1083200</v>
      </c>
      <c r="E15" s="22">
        <v>0.14000000000000001</v>
      </c>
      <c r="F15" s="22">
        <f>D15*E15</f>
        <v>151648</v>
      </c>
    </row>
    <row r="16" spans="1:10" ht="25.5">
      <c r="A16" s="23" t="s">
        <v>29</v>
      </c>
      <c r="B16" s="24" t="s">
        <v>30</v>
      </c>
      <c r="C16" s="20"/>
      <c r="D16" s="22"/>
      <c r="E16" s="22"/>
      <c r="F16" s="22"/>
    </row>
    <row r="17" spans="1:8">
      <c r="A17" s="20" t="s">
        <v>31</v>
      </c>
      <c r="B17" s="27" t="s">
        <v>32</v>
      </c>
      <c r="C17" s="20" t="s">
        <v>33</v>
      </c>
      <c r="D17" s="22">
        <f>G17*0.85</f>
        <v>381178.08</v>
      </c>
      <c r="E17" s="22">
        <v>2.36</v>
      </c>
      <c r="F17" s="22">
        <f>D17*E17</f>
        <v>899580.27</v>
      </c>
      <c r="G17" s="1">
        <f>97488*4.6</f>
        <v>448444.8</v>
      </c>
      <c r="H17" s="1">
        <f>108320*0.1</f>
        <v>10832</v>
      </c>
    </row>
    <row r="18" spans="1:8">
      <c r="A18" s="20" t="s">
        <v>34</v>
      </c>
      <c r="B18" s="27" t="s">
        <v>35</v>
      </c>
      <c r="C18" s="20" t="s">
        <v>33</v>
      </c>
      <c r="D18" s="22">
        <f>G17*0.14</f>
        <v>62782.27</v>
      </c>
      <c r="E18" s="22">
        <v>2.82</v>
      </c>
      <c r="F18" s="22">
        <f>D18*E18</f>
        <v>177046</v>
      </c>
      <c r="G18" s="28">
        <f>D11-H17</f>
        <v>97488</v>
      </c>
    </row>
    <row r="19" spans="1:8">
      <c r="A19" s="20" t="s">
        <v>36</v>
      </c>
      <c r="B19" s="27" t="s">
        <v>37</v>
      </c>
      <c r="C19" s="20" t="s">
        <v>33</v>
      </c>
      <c r="D19" s="22">
        <f>G17*0.01</f>
        <v>4484.45</v>
      </c>
      <c r="E19" s="22">
        <v>46.78</v>
      </c>
      <c r="F19" s="22">
        <f>D19*E19</f>
        <v>209782.57</v>
      </c>
    </row>
    <row r="20" spans="1:8">
      <c r="A20" s="23" t="s">
        <v>38</v>
      </c>
      <c r="B20" s="24" t="s">
        <v>39</v>
      </c>
      <c r="C20" s="29"/>
      <c r="D20" s="22"/>
      <c r="E20" s="22"/>
      <c r="F20" s="22"/>
    </row>
    <row r="21" spans="1:8" ht="25.5">
      <c r="A21" s="20" t="s">
        <v>40</v>
      </c>
      <c r="B21" s="27" t="s">
        <v>41</v>
      </c>
      <c r="C21" s="20" t="s">
        <v>33</v>
      </c>
      <c r="D21" s="22">
        <f>G17*0.6</f>
        <v>269066.88</v>
      </c>
      <c r="E21" s="22">
        <v>1.67</v>
      </c>
      <c r="F21" s="22">
        <f>D21*E21</f>
        <v>449341.69</v>
      </c>
    </row>
    <row r="22" spans="1:8" ht="25.5">
      <c r="A22" s="20" t="s">
        <v>42</v>
      </c>
      <c r="B22" s="27" t="s">
        <v>43</v>
      </c>
      <c r="C22" s="20" t="s">
        <v>33</v>
      </c>
      <c r="D22" s="22">
        <f>G17*0.2</f>
        <v>89688.960000000006</v>
      </c>
      <c r="E22" s="22">
        <v>6.54</v>
      </c>
      <c r="F22" s="22">
        <f>D22*E22</f>
        <v>586565.80000000005</v>
      </c>
    </row>
    <row r="23" spans="1:8">
      <c r="A23" s="20"/>
      <c r="B23" s="27"/>
      <c r="C23" s="29"/>
      <c r="D23" s="22"/>
      <c r="E23" s="22"/>
      <c r="F23" s="22"/>
    </row>
    <row r="24" spans="1:8" ht="63.75">
      <c r="A24" s="31" t="s">
        <v>44</v>
      </c>
      <c r="B24" s="24" t="s">
        <v>60</v>
      </c>
      <c r="C24" s="29"/>
      <c r="D24" s="22"/>
      <c r="E24" s="22"/>
      <c r="F24" s="22"/>
    </row>
    <row r="25" spans="1:8">
      <c r="A25" s="23"/>
      <c r="B25" s="24"/>
      <c r="C25" s="29"/>
      <c r="D25" s="22"/>
      <c r="E25" s="22"/>
      <c r="F25" s="22"/>
    </row>
    <row r="26" spans="1:8" ht="25.5">
      <c r="A26" s="20" t="s">
        <v>46</v>
      </c>
      <c r="B26" s="27" t="s">
        <v>61</v>
      </c>
      <c r="C26" s="29"/>
      <c r="D26" s="22"/>
      <c r="E26" s="22"/>
      <c r="F26" s="22"/>
    </row>
    <row r="27" spans="1:8">
      <c r="A27" s="20" t="s">
        <v>62</v>
      </c>
      <c r="B27" s="27" t="s">
        <v>63</v>
      </c>
      <c r="C27" s="20" t="s">
        <v>33</v>
      </c>
      <c r="D27" s="22">
        <f>G30*0.8</f>
        <v>152318.48000000001</v>
      </c>
      <c r="E27" s="25">
        <v>3.07</v>
      </c>
      <c r="F27" s="22">
        <f>D27*E27</f>
        <v>467617.73</v>
      </c>
      <c r="G27" s="1">
        <f>170*6</f>
        <v>1020</v>
      </c>
    </row>
    <row r="28" spans="1:8">
      <c r="A28" s="20" t="s">
        <v>64</v>
      </c>
      <c r="B28" s="27" t="s">
        <v>65</v>
      </c>
      <c r="C28" s="20" t="s">
        <v>33</v>
      </c>
      <c r="D28" s="22">
        <f>G30*0.2</f>
        <v>38079.620000000003</v>
      </c>
      <c r="E28" s="22">
        <v>14.8</v>
      </c>
      <c r="F28" s="22">
        <f>D28*E28</f>
        <v>563578.38</v>
      </c>
    </row>
    <row r="29" spans="1:8" ht="25.5">
      <c r="A29" s="20" t="s">
        <v>48</v>
      </c>
      <c r="B29" s="27" t="s">
        <v>66</v>
      </c>
      <c r="C29" s="20" t="s">
        <v>20</v>
      </c>
      <c r="D29" s="22">
        <f>G29</f>
        <v>339996.6</v>
      </c>
      <c r="E29" s="22">
        <v>5.65</v>
      </c>
      <c r="F29" s="22">
        <f>D29*E29</f>
        <v>1920980.79</v>
      </c>
      <c r="G29" s="1">
        <f>1020*333.33</f>
        <v>339996.6</v>
      </c>
    </row>
    <row r="30" spans="1:8" ht="25.5">
      <c r="A30" s="20" t="s">
        <v>67</v>
      </c>
      <c r="B30" s="27" t="s">
        <v>68</v>
      </c>
      <c r="C30" s="20" t="s">
        <v>20</v>
      </c>
      <c r="D30" s="22"/>
      <c r="E30" s="22">
        <v>7.79</v>
      </c>
      <c r="F30" s="22">
        <f>D30*E30</f>
        <v>0</v>
      </c>
      <c r="G30" s="1">
        <f>G29*1.4*0.4</f>
        <v>190398.09599999999</v>
      </c>
    </row>
    <row r="31" spans="1:8">
      <c r="A31" s="23" t="s">
        <v>48</v>
      </c>
      <c r="B31" s="24" t="s">
        <v>69</v>
      </c>
      <c r="C31" s="20"/>
      <c r="D31" s="22"/>
      <c r="E31" s="22"/>
      <c r="F31" s="22"/>
    </row>
    <row r="32" spans="1:8">
      <c r="A32" s="20" t="s">
        <v>70</v>
      </c>
      <c r="B32" s="27" t="s">
        <v>71</v>
      </c>
      <c r="C32" s="20" t="s">
        <v>33</v>
      </c>
      <c r="D32" s="22">
        <f>D27</f>
        <v>152318.48000000001</v>
      </c>
      <c r="E32" s="22">
        <v>1.62</v>
      </c>
      <c r="F32" s="22">
        <f>D32*E32</f>
        <v>246755.94</v>
      </c>
    </row>
    <row r="33" spans="1:7">
      <c r="A33" s="20" t="s">
        <v>72</v>
      </c>
      <c r="B33" s="27" t="s">
        <v>73</v>
      </c>
      <c r="C33" s="20" t="s">
        <v>33</v>
      </c>
      <c r="D33" s="22">
        <f>D28</f>
        <v>38079.620000000003</v>
      </c>
      <c r="E33" s="22">
        <v>6.94</v>
      </c>
      <c r="F33" s="22">
        <f>D33*E33</f>
        <v>264272.56</v>
      </c>
    </row>
    <row r="34" spans="1:7">
      <c r="A34" s="20"/>
      <c r="B34" s="27"/>
      <c r="C34" s="29"/>
      <c r="D34" s="22"/>
      <c r="E34" s="22"/>
      <c r="F34" s="22"/>
    </row>
    <row r="35" spans="1:7" ht="38.25">
      <c r="A35" s="31" t="s">
        <v>50</v>
      </c>
      <c r="B35" s="24" t="s">
        <v>74</v>
      </c>
      <c r="C35" s="20" t="s">
        <v>75</v>
      </c>
      <c r="D35" s="22">
        <v>612</v>
      </c>
      <c r="E35" s="22">
        <v>99.6</v>
      </c>
      <c r="F35" s="22">
        <f>D35*E35</f>
        <v>60955.199999999997</v>
      </c>
      <c r="G35" s="1">
        <f>1020/5</f>
        <v>204</v>
      </c>
    </row>
    <row r="36" spans="1:7">
      <c r="A36" s="20"/>
      <c r="B36" s="27"/>
      <c r="C36" s="29"/>
      <c r="D36" s="22"/>
      <c r="E36" s="22"/>
      <c r="F36" s="22"/>
      <c r="G36" s="1">
        <f>204*3</f>
        <v>612</v>
      </c>
    </row>
    <row r="37" spans="1:7">
      <c r="A37" s="23" t="s">
        <v>76</v>
      </c>
      <c r="B37" s="24" t="s">
        <v>45</v>
      </c>
      <c r="C37" s="29"/>
      <c r="D37" s="22"/>
      <c r="E37" s="22"/>
      <c r="F37" s="22"/>
    </row>
    <row r="38" spans="1:7">
      <c r="A38" s="20"/>
      <c r="B38" s="27"/>
      <c r="C38" s="29"/>
      <c r="D38" s="22"/>
      <c r="E38" s="22"/>
      <c r="F38" s="22"/>
    </row>
    <row r="39" spans="1:7">
      <c r="A39" s="20" t="s">
        <v>77</v>
      </c>
      <c r="B39" s="27" t="s">
        <v>47</v>
      </c>
      <c r="C39" s="20" t="s">
        <v>33</v>
      </c>
      <c r="D39" s="22">
        <v>565</v>
      </c>
      <c r="E39" s="22">
        <v>241.2</v>
      </c>
      <c r="F39" s="22">
        <f>D39*E39</f>
        <v>136278</v>
      </c>
    </row>
    <row r="40" spans="1:7" ht="25.5">
      <c r="A40" s="30" t="s">
        <v>78</v>
      </c>
      <c r="B40" s="27" t="s">
        <v>79</v>
      </c>
      <c r="C40" s="20" t="s">
        <v>33</v>
      </c>
      <c r="D40" s="22">
        <f>258+3060</f>
        <v>3318</v>
      </c>
      <c r="E40" s="22">
        <v>339</v>
      </c>
      <c r="F40" s="22">
        <f>E40*D40</f>
        <v>1124802</v>
      </c>
      <c r="G40" s="1">
        <f>1020*3</f>
        <v>3060</v>
      </c>
    </row>
    <row r="41" spans="1:7" ht="38.25">
      <c r="A41" s="31" t="s">
        <v>80</v>
      </c>
      <c r="B41" s="24" t="s">
        <v>51</v>
      </c>
      <c r="C41" s="29"/>
      <c r="D41" s="22"/>
      <c r="E41" s="22"/>
      <c r="F41" s="22"/>
      <c r="G41" s="1">
        <f>5400*0.3</f>
        <v>1620</v>
      </c>
    </row>
    <row r="42" spans="1:7">
      <c r="A42" s="20"/>
      <c r="B42" s="27"/>
      <c r="C42" s="29"/>
      <c r="D42" s="22"/>
      <c r="E42" s="22"/>
      <c r="F42" s="22"/>
    </row>
    <row r="43" spans="1:7">
      <c r="A43" s="20" t="s">
        <v>81</v>
      </c>
      <c r="B43" s="27" t="s">
        <v>53</v>
      </c>
      <c r="C43" s="20" t="s">
        <v>20</v>
      </c>
      <c r="D43" s="22">
        <v>420</v>
      </c>
      <c r="E43" s="22">
        <v>188.9</v>
      </c>
      <c r="F43" s="22">
        <f>D43*E43</f>
        <v>79338</v>
      </c>
    </row>
    <row r="44" spans="1:7">
      <c r="A44" s="20" t="s">
        <v>82</v>
      </c>
      <c r="B44" s="27" t="s">
        <v>55</v>
      </c>
      <c r="C44" s="20" t="s">
        <v>20</v>
      </c>
      <c r="D44" s="22">
        <v>258</v>
      </c>
      <c r="E44" s="22">
        <v>307.25</v>
      </c>
      <c r="F44" s="22">
        <f>D44*E44</f>
        <v>79270.5</v>
      </c>
    </row>
    <row r="45" spans="1:7">
      <c r="A45" s="20"/>
      <c r="B45" s="27"/>
      <c r="C45" s="20"/>
      <c r="D45" s="22"/>
      <c r="E45" s="22"/>
      <c r="F45" s="22"/>
    </row>
    <row r="46" spans="1:7" ht="25.5">
      <c r="A46" s="31" t="s">
        <v>83</v>
      </c>
      <c r="B46" s="24" t="s">
        <v>84</v>
      </c>
      <c r="C46" s="29"/>
      <c r="D46" s="22"/>
      <c r="E46" s="22"/>
      <c r="F46" s="22"/>
    </row>
    <row r="47" spans="1:7">
      <c r="A47" s="23"/>
      <c r="B47" s="24"/>
      <c r="C47" s="29"/>
      <c r="D47" s="22"/>
      <c r="E47" s="22"/>
      <c r="F47" s="22"/>
    </row>
    <row r="48" spans="1:7">
      <c r="A48" s="20" t="s">
        <v>85</v>
      </c>
      <c r="B48" s="27" t="s">
        <v>63</v>
      </c>
      <c r="C48" s="29"/>
      <c r="D48" s="22"/>
      <c r="E48" s="22"/>
      <c r="F48" s="22"/>
    </row>
    <row r="49" spans="1:7">
      <c r="A49" s="20" t="s">
        <v>86</v>
      </c>
      <c r="B49" s="27" t="s">
        <v>32</v>
      </c>
      <c r="C49" s="20" t="s">
        <v>33</v>
      </c>
      <c r="D49" s="22">
        <f>G50*0.85</f>
        <v>5519.73</v>
      </c>
      <c r="E49" s="22">
        <v>3.83</v>
      </c>
      <c r="F49" s="22">
        <f t="shared" ref="F49:F54" si="0">D49*E49</f>
        <v>21140.57</v>
      </c>
      <c r="G49" s="1">
        <f>H17</f>
        <v>10832</v>
      </c>
    </row>
    <row r="50" spans="1:7">
      <c r="A50" s="20" t="s">
        <v>87</v>
      </c>
      <c r="B50" s="27" t="s">
        <v>35</v>
      </c>
      <c r="C50" s="20" t="s">
        <v>33</v>
      </c>
      <c r="D50" s="22">
        <f>G50*0.15</f>
        <v>974.07</v>
      </c>
      <c r="E50" s="22">
        <v>4.7699999999999996</v>
      </c>
      <c r="F50" s="22">
        <f t="shared" si="0"/>
        <v>4646.3100000000004</v>
      </c>
      <c r="G50" s="1">
        <f>10823*1.5*0.4</f>
        <v>6493.8</v>
      </c>
    </row>
    <row r="51" spans="1:7">
      <c r="A51" s="20" t="s">
        <v>88</v>
      </c>
      <c r="B51" s="27" t="s">
        <v>89</v>
      </c>
      <c r="C51" s="20" t="s">
        <v>33</v>
      </c>
      <c r="D51" s="22">
        <f>D50</f>
        <v>974.07</v>
      </c>
      <c r="E51" s="22">
        <v>7.7</v>
      </c>
      <c r="F51" s="22">
        <f t="shared" si="0"/>
        <v>7500.34</v>
      </c>
    </row>
    <row r="52" spans="1:7">
      <c r="A52" s="20" t="s">
        <v>90</v>
      </c>
      <c r="B52" s="27" t="s">
        <v>91</v>
      </c>
      <c r="C52" s="20" t="s">
        <v>33</v>
      </c>
      <c r="D52" s="22">
        <f>D49</f>
        <v>5519.73</v>
      </c>
      <c r="E52" s="22">
        <v>1.63</v>
      </c>
      <c r="F52" s="22">
        <f t="shared" si="0"/>
        <v>8997.16</v>
      </c>
    </row>
    <row r="53" spans="1:7" ht="25.5">
      <c r="A53" s="30" t="s">
        <v>92</v>
      </c>
      <c r="B53" s="27" t="s">
        <v>68</v>
      </c>
      <c r="C53" s="20" t="s">
        <v>20</v>
      </c>
      <c r="D53" s="22"/>
      <c r="E53" s="22">
        <v>9.42</v>
      </c>
      <c r="F53" s="22">
        <f t="shared" si="0"/>
        <v>0</v>
      </c>
    </row>
    <row r="54" spans="1:7" ht="25.5">
      <c r="A54" s="30" t="s">
        <v>93</v>
      </c>
      <c r="B54" s="27" t="s">
        <v>94</v>
      </c>
      <c r="C54" s="20" t="s">
        <v>20</v>
      </c>
      <c r="D54" s="22">
        <f>G49</f>
        <v>10832</v>
      </c>
      <c r="E54" s="22">
        <v>8.93</v>
      </c>
      <c r="F54" s="22">
        <f t="shared" si="0"/>
        <v>96729.76</v>
      </c>
    </row>
    <row r="55" spans="1:7">
      <c r="A55" s="32"/>
      <c r="B55" s="33"/>
      <c r="C55" s="34"/>
      <c r="D55" s="35"/>
      <c r="E55" s="35"/>
      <c r="F55" s="35"/>
    </row>
    <row r="56" spans="1:7" ht="15.75">
      <c r="A56" s="70" t="s">
        <v>56</v>
      </c>
      <c r="B56" s="70"/>
      <c r="C56" s="70"/>
      <c r="D56" s="70"/>
      <c r="E56" s="70"/>
      <c r="F56" s="36">
        <f>SUM(F9:F54)</f>
        <v>7774252.29</v>
      </c>
      <c r="G56" s="28"/>
    </row>
    <row r="57" spans="1:7">
      <c r="D57" s="9"/>
      <c r="E57" s="9"/>
      <c r="F57" s="9"/>
    </row>
    <row r="58" spans="1:7">
      <c r="B58" s="2" t="s">
        <v>100</v>
      </c>
    </row>
    <row r="59" spans="1:7">
      <c r="B59" s="2" t="s">
        <v>101</v>
      </c>
    </row>
  </sheetData>
  <mergeCells count="8">
    <mergeCell ref="A56:E56"/>
    <mergeCell ref="B1:F1"/>
    <mergeCell ref="A6:F6"/>
    <mergeCell ref="A7:A8"/>
    <mergeCell ref="B7:B8"/>
    <mergeCell ref="C7:C8"/>
    <mergeCell ref="D7:D8"/>
    <mergeCell ref="E7:F7"/>
  </mergeCells>
  <phoneticPr fontId="23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zoomScale="75" zoomScaleNormal="75" workbookViewId="0">
      <selection activeCell="A7" sqref="A7"/>
    </sheetView>
  </sheetViews>
  <sheetFormatPr defaultRowHeight="12.75"/>
  <cols>
    <col min="1" max="1" width="4.7109375" style="1" customWidth="1"/>
    <col min="2" max="2" width="33.42578125" style="2" customWidth="1"/>
    <col min="3" max="3" width="5.5703125" style="1" customWidth="1"/>
    <col min="4" max="4" width="14" style="1" customWidth="1"/>
    <col min="5" max="5" width="9.85546875" style="1" customWidth="1"/>
    <col min="6" max="6" width="19.140625" style="1" customWidth="1"/>
    <col min="7" max="7" width="10.28515625" style="1" customWidth="1"/>
    <col min="8" max="16384" width="9.140625" style="1"/>
  </cols>
  <sheetData>
    <row r="1" spans="1:10" s="3" customFormat="1" ht="14.25" customHeight="1">
      <c r="B1" s="71" t="s">
        <v>0</v>
      </c>
      <c r="C1" s="71"/>
      <c r="D1" s="71"/>
      <c r="E1" s="71"/>
      <c r="F1" s="71"/>
      <c r="G1" s="5"/>
      <c r="H1" s="5"/>
      <c r="I1" s="5"/>
      <c r="J1" s="5"/>
    </row>
    <row r="2" spans="1:10" s="3" customFormat="1" ht="25.5">
      <c r="B2" s="4" t="s">
        <v>102</v>
      </c>
      <c r="C2" s="6"/>
      <c r="D2" s="6"/>
      <c r="E2" s="6"/>
      <c r="F2" s="6"/>
      <c r="G2" s="5"/>
      <c r="H2" s="5"/>
      <c r="I2" s="5"/>
      <c r="J2" s="5"/>
    </row>
    <row r="3" spans="1:10" s="3" customFormat="1" ht="14.25">
      <c r="B3" s="38" t="s">
        <v>103</v>
      </c>
      <c r="C3" s="7"/>
      <c r="D3" s="8"/>
      <c r="E3" s="9"/>
      <c r="F3" s="9"/>
      <c r="G3" s="5"/>
      <c r="H3" s="5"/>
      <c r="I3" s="5"/>
      <c r="J3" s="5"/>
    </row>
    <row r="4" spans="1:10" s="3" customFormat="1" ht="25.5">
      <c r="B4" s="4" t="s">
        <v>104</v>
      </c>
      <c r="C4" s="11"/>
      <c r="D4" s="12"/>
      <c r="E4" s="13"/>
      <c r="F4" s="13"/>
      <c r="G4" s="5"/>
      <c r="H4" s="5"/>
      <c r="I4" s="5"/>
      <c r="J4" s="5"/>
    </row>
    <row r="5" spans="1:10" s="3" customFormat="1" ht="14.25">
      <c r="A5" s="14"/>
      <c r="B5" s="37"/>
      <c r="C5" s="14"/>
      <c r="D5" s="12"/>
      <c r="E5" s="13"/>
      <c r="F5" s="13"/>
      <c r="G5" s="16"/>
      <c r="H5" s="5"/>
      <c r="I5" s="5"/>
      <c r="J5" s="5"/>
    </row>
    <row r="6" spans="1:10" s="3" customFormat="1" ht="15" customHeight="1">
      <c r="A6" s="72" t="s">
        <v>95</v>
      </c>
      <c r="B6" s="72"/>
      <c r="C6" s="72"/>
      <c r="D6" s="72"/>
      <c r="E6" s="72"/>
      <c r="F6" s="72"/>
      <c r="G6" s="5"/>
      <c r="H6" s="5"/>
      <c r="I6" s="5"/>
      <c r="J6" s="5"/>
    </row>
    <row r="7" spans="1:10" s="3" customFormat="1" ht="14.1" customHeight="1">
      <c r="A7" s="73" t="s">
        <v>5</v>
      </c>
      <c r="B7" s="74" t="s">
        <v>6</v>
      </c>
      <c r="C7" s="73" t="s">
        <v>7</v>
      </c>
      <c r="D7" s="75" t="s">
        <v>8</v>
      </c>
      <c r="E7" s="75" t="s">
        <v>9</v>
      </c>
      <c r="F7" s="75"/>
      <c r="G7" s="5"/>
      <c r="H7" s="5"/>
      <c r="I7" s="5"/>
      <c r="J7" s="5"/>
    </row>
    <row r="8" spans="1:10" s="3" customFormat="1" ht="14.25">
      <c r="A8" s="73"/>
      <c r="B8" s="74"/>
      <c r="C8" s="73"/>
      <c r="D8" s="73"/>
      <c r="E8" s="17" t="s">
        <v>10</v>
      </c>
      <c r="F8" s="17" t="s">
        <v>11</v>
      </c>
      <c r="G8" s="5"/>
      <c r="H8" s="5"/>
      <c r="I8" s="5"/>
      <c r="J8" s="5"/>
    </row>
    <row r="9" spans="1:10" ht="38.25">
      <c r="A9" s="18" t="s">
        <v>12</v>
      </c>
      <c r="B9" s="19" t="s">
        <v>13</v>
      </c>
      <c r="C9" s="20" t="s">
        <v>14</v>
      </c>
      <c r="D9" s="21">
        <v>1</v>
      </c>
      <c r="E9" s="21"/>
      <c r="F9" s="22">
        <v>53687.53</v>
      </c>
    </row>
    <row r="10" spans="1:10" ht="51">
      <c r="A10" s="23" t="s">
        <v>15</v>
      </c>
      <c r="B10" s="24" t="s">
        <v>19</v>
      </c>
      <c r="C10" s="20" t="s">
        <v>20</v>
      </c>
      <c r="D10" s="22">
        <v>40000</v>
      </c>
      <c r="E10" s="22">
        <v>0.38</v>
      </c>
      <c r="F10" s="25">
        <f>D10*E10</f>
        <v>15200</v>
      </c>
    </row>
    <row r="11" spans="1:10" ht="38.25">
      <c r="A11" s="23" t="s">
        <v>18</v>
      </c>
      <c r="B11" s="24" t="s">
        <v>96</v>
      </c>
      <c r="C11" s="20" t="s">
        <v>23</v>
      </c>
      <c r="D11" s="22">
        <f>D10/20</f>
        <v>2000</v>
      </c>
      <c r="E11" s="22">
        <v>1.27</v>
      </c>
      <c r="F11" s="22">
        <f>E11*D11</f>
        <v>2540</v>
      </c>
    </row>
    <row r="12" spans="1:10">
      <c r="A12" s="23" t="s">
        <v>21</v>
      </c>
      <c r="B12" s="24" t="s">
        <v>25</v>
      </c>
      <c r="C12" s="20"/>
      <c r="D12" s="22"/>
      <c r="E12" s="22"/>
      <c r="F12" s="22"/>
    </row>
    <row r="13" spans="1:10" ht="38.25">
      <c r="A13" s="20" t="s">
        <v>105</v>
      </c>
      <c r="B13" s="27" t="s">
        <v>27</v>
      </c>
      <c r="C13" s="20" t="s">
        <v>28</v>
      </c>
      <c r="D13" s="22">
        <f>D10*8</f>
        <v>320000</v>
      </c>
      <c r="E13" s="22">
        <v>0.11</v>
      </c>
      <c r="F13" s="22">
        <f>E13*D13</f>
        <v>35200</v>
      </c>
    </row>
    <row r="14" spans="1:10" ht="25.5">
      <c r="A14" s="23" t="s">
        <v>24</v>
      </c>
      <c r="B14" s="24" t="s">
        <v>30</v>
      </c>
      <c r="C14" s="20"/>
      <c r="D14" s="22"/>
      <c r="E14" s="22"/>
      <c r="F14" s="22"/>
    </row>
    <row r="15" spans="1:10" ht="25.5">
      <c r="A15" s="20" t="s">
        <v>26</v>
      </c>
      <c r="B15" s="27" t="s">
        <v>32</v>
      </c>
      <c r="C15" s="20" t="s">
        <v>33</v>
      </c>
      <c r="D15" s="22">
        <f>G15*0.85</f>
        <v>149600</v>
      </c>
      <c r="E15" s="22">
        <v>2.36</v>
      </c>
      <c r="F15" s="22">
        <f>E15*D15</f>
        <v>353056</v>
      </c>
      <c r="G15" s="1">
        <f>40000*4.4</f>
        <v>176000</v>
      </c>
    </row>
    <row r="16" spans="1:10" ht="25.5">
      <c r="A16" s="20" t="s">
        <v>58</v>
      </c>
      <c r="B16" s="27" t="s">
        <v>35</v>
      </c>
      <c r="C16" s="20" t="s">
        <v>33</v>
      </c>
      <c r="D16" s="22">
        <f>G15*0.115</f>
        <v>20240</v>
      </c>
      <c r="E16" s="22">
        <v>2.82</v>
      </c>
      <c r="F16" s="22">
        <f>E16*D16</f>
        <v>57076.800000000003</v>
      </c>
    </row>
    <row r="17" spans="1:8" ht="25.5">
      <c r="A17" s="20" t="s">
        <v>106</v>
      </c>
      <c r="B17" s="27" t="s">
        <v>37</v>
      </c>
      <c r="C17" s="20" t="s">
        <v>33</v>
      </c>
      <c r="D17" s="22">
        <f>G15*0.035</f>
        <v>6160</v>
      </c>
      <c r="E17" s="22">
        <v>46.78</v>
      </c>
      <c r="F17" s="22">
        <f>E17*D17</f>
        <v>288164.8</v>
      </c>
    </row>
    <row r="18" spans="1:8" ht="25.5">
      <c r="A18" s="23" t="s">
        <v>29</v>
      </c>
      <c r="B18" s="24" t="s">
        <v>39</v>
      </c>
      <c r="C18" s="29"/>
      <c r="D18" s="22"/>
      <c r="E18" s="22"/>
      <c r="F18" s="22"/>
    </row>
    <row r="19" spans="1:8" ht="38.25">
      <c r="A19" s="20" t="s">
        <v>31</v>
      </c>
      <c r="B19" s="27" t="s">
        <v>41</v>
      </c>
      <c r="C19" s="20" t="s">
        <v>33</v>
      </c>
      <c r="D19" s="22">
        <f>G15*0.5</f>
        <v>88000</v>
      </c>
      <c r="E19" s="22">
        <v>1.67</v>
      </c>
      <c r="F19" s="22">
        <f>E19*D19</f>
        <v>146960</v>
      </c>
    </row>
    <row r="20" spans="1:8" ht="38.25">
      <c r="A20" s="20" t="s">
        <v>34</v>
      </c>
      <c r="B20" s="27" t="s">
        <v>43</v>
      </c>
      <c r="C20" s="20" t="s">
        <v>33</v>
      </c>
      <c r="D20" s="22">
        <f>G15*0.1</f>
        <v>17600</v>
      </c>
      <c r="E20" s="22">
        <v>6.54</v>
      </c>
      <c r="F20" s="22">
        <f>E20*D20</f>
        <v>115104</v>
      </c>
    </row>
    <row r="21" spans="1:8">
      <c r="A21" s="20"/>
      <c r="B21" s="27"/>
      <c r="C21" s="29"/>
      <c r="D21" s="22"/>
      <c r="E21" s="22"/>
      <c r="F21" s="22"/>
    </row>
    <row r="22" spans="1:8">
      <c r="A22" s="23" t="s">
        <v>38</v>
      </c>
      <c r="B22" s="24" t="s">
        <v>45</v>
      </c>
      <c r="C22" s="29"/>
      <c r="D22" s="22"/>
      <c r="E22" s="22"/>
      <c r="F22" s="22"/>
    </row>
    <row r="23" spans="1:8">
      <c r="A23" s="20"/>
      <c r="B23" s="27"/>
      <c r="C23" s="29"/>
      <c r="D23" s="22"/>
      <c r="E23" s="22"/>
      <c r="F23" s="22"/>
    </row>
    <row r="24" spans="1:8">
      <c r="A24" s="20" t="s">
        <v>40</v>
      </c>
      <c r="B24" s="27" t="s">
        <v>47</v>
      </c>
      <c r="C24" s="20" t="s">
        <v>33</v>
      </c>
      <c r="D24" s="22">
        <v>150</v>
      </c>
      <c r="E24" s="22">
        <v>241.2</v>
      </c>
      <c r="F24" s="22">
        <f>E24*D24</f>
        <v>36180</v>
      </c>
      <c r="G24" s="1">
        <f>150/5</f>
        <v>30</v>
      </c>
      <c r="H24" s="1">
        <f>30*5</f>
        <v>150</v>
      </c>
    </row>
    <row r="25" spans="1:8" ht="51" customHeight="1">
      <c r="A25" s="31" t="s">
        <v>44</v>
      </c>
      <c r="B25" s="24" t="s">
        <v>51</v>
      </c>
      <c r="C25" s="29"/>
      <c r="D25" s="22"/>
      <c r="E25" s="22"/>
      <c r="F25" s="22"/>
      <c r="G25" s="1">
        <f>5400*0.3</f>
        <v>1620</v>
      </c>
      <c r="H25" s="1">
        <f>60*8</f>
        <v>480</v>
      </c>
    </row>
    <row r="26" spans="1:8">
      <c r="A26" s="20"/>
      <c r="B26" s="27"/>
      <c r="C26" s="29"/>
      <c r="D26" s="22"/>
      <c r="E26" s="22"/>
      <c r="F26" s="22"/>
    </row>
    <row r="27" spans="1:8">
      <c r="A27" s="20" t="s">
        <v>46</v>
      </c>
      <c r="B27" s="27" t="s">
        <v>53</v>
      </c>
      <c r="C27" s="20" t="s">
        <v>20</v>
      </c>
      <c r="D27" s="22">
        <v>80</v>
      </c>
      <c r="E27" s="22">
        <v>150.18</v>
      </c>
      <c r="F27" s="22">
        <f>E27*D27</f>
        <v>12014.4</v>
      </c>
    </row>
    <row r="28" spans="1:8">
      <c r="A28" s="20" t="s">
        <v>48</v>
      </c>
      <c r="B28" s="27" t="s">
        <v>55</v>
      </c>
      <c r="C28" s="20" t="s">
        <v>20</v>
      </c>
      <c r="D28" s="22">
        <v>50</v>
      </c>
      <c r="E28" s="22">
        <v>245.18</v>
      </c>
      <c r="F28" s="22">
        <f>E28*D28</f>
        <v>12259</v>
      </c>
    </row>
    <row r="29" spans="1:8">
      <c r="A29" s="20"/>
      <c r="B29" s="27"/>
      <c r="C29" s="20"/>
      <c r="D29" s="22"/>
      <c r="E29" s="22"/>
      <c r="F29" s="22"/>
    </row>
    <row r="30" spans="1:8">
      <c r="A30" s="32"/>
      <c r="B30" s="33"/>
      <c r="C30" s="34"/>
      <c r="D30" s="35"/>
      <c r="E30" s="35"/>
      <c r="F30" s="35"/>
    </row>
    <row r="31" spans="1:8" ht="15.75">
      <c r="A31" s="76" t="s">
        <v>107</v>
      </c>
      <c r="B31" s="76"/>
      <c r="C31" s="76"/>
      <c r="D31" s="76"/>
      <c r="E31" s="76"/>
      <c r="F31" s="36">
        <f>SUM(F9:F29)</f>
        <v>1127442.53</v>
      </c>
      <c r="G31" s="28"/>
    </row>
    <row r="32" spans="1:8" ht="15.75">
      <c r="A32" s="76" t="s">
        <v>108</v>
      </c>
      <c r="B32" s="76"/>
      <c r="C32" s="76"/>
      <c r="D32" s="76"/>
      <c r="E32" s="76"/>
      <c r="F32" s="36">
        <f>F31*0.25</f>
        <v>281860.63</v>
      </c>
    </row>
    <row r="33" spans="1:7" ht="15.75">
      <c r="A33" s="76" t="s">
        <v>56</v>
      </c>
      <c r="B33" s="76"/>
      <c r="C33" s="76"/>
      <c r="D33" s="76"/>
      <c r="E33" s="76"/>
      <c r="F33" s="36">
        <f>F32+F31</f>
        <v>1409303.16</v>
      </c>
      <c r="G33" s="28">
        <f>F33*0.04</f>
        <v>56372.13</v>
      </c>
    </row>
  </sheetData>
  <mergeCells count="10">
    <mergeCell ref="A31:E31"/>
    <mergeCell ref="A32:E32"/>
    <mergeCell ref="A33:E33"/>
    <mergeCell ref="B1:F1"/>
    <mergeCell ref="A6:F6"/>
    <mergeCell ref="A7:A8"/>
    <mergeCell ref="B7:B8"/>
    <mergeCell ref="C7:C8"/>
    <mergeCell ref="D7:D8"/>
    <mergeCell ref="E7:F7"/>
  </mergeCells>
  <phoneticPr fontId="23" type="noConversion"/>
  <pageMargins left="0.74791666666666667" right="0.74791666666666667" top="0.65972222222222221" bottom="0.74027777777777781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0"/>
  <sheetViews>
    <sheetView zoomScale="75" zoomScaleNormal="75" workbookViewId="0">
      <selection activeCell="A7" sqref="A7"/>
    </sheetView>
  </sheetViews>
  <sheetFormatPr defaultRowHeight="12.75"/>
  <cols>
    <col min="1" max="1" width="7.28515625" style="1" customWidth="1"/>
    <col min="2" max="2" width="39.28515625" style="2" customWidth="1"/>
    <col min="3" max="3" width="5.5703125" style="1" customWidth="1"/>
    <col min="4" max="4" width="14" style="1" customWidth="1"/>
    <col min="5" max="5" width="9.85546875" style="1" customWidth="1"/>
    <col min="6" max="6" width="19.140625" style="1" customWidth="1"/>
    <col min="7" max="7" width="10.28515625" style="1" customWidth="1"/>
    <col min="8" max="8" width="9.140625" style="1"/>
    <col min="9" max="9" width="10.28515625" style="1" customWidth="1"/>
    <col min="10" max="16384" width="9.140625" style="1"/>
  </cols>
  <sheetData>
    <row r="1" spans="1:10" s="3" customFormat="1" ht="14.25" customHeight="1">
      <c r="B1" s="71" t="s">
        <v>0</v>
      </c>
      <c r="C1" s="71"/>
      <c r="D1" s="71"/>
      <c r="E1" s="71"/>
      <c r="F1" s="71"/>
      <c r="G1" s="5"/>
      <c r="H1" s="5"/>
      <c r="I1" s="5"/>
      <c r="J1" s="5"/>
    </row>
    <row r="2" spans="1:10" s="3" customFormat="1" ht="28.5" customHeight="1">
      <c r="B2" s="4" t="s">
        <v>109</v>
      </c>
      <c r="C2" s="6"/>
      <c r="D2" s="6"/>
      <c r="E2" s="6"/>
      <c r="F2" s="6"/>
      <c r="G2" s="5"/>
      <c r="H2" s="5"/>
      <c r="I2" s="5"/>
      <c r="J2" s="5"/>
    </row>
    <row r="3" spans="1:10" s="3" customFormat="1" ht="14.25">
      <c r="B3" s="4" t="s">
        <v>110</v>
      </c>
      <c r="C3" s="7"/>
      <c r="D3" s="8"/>
      <c r="E3" s="9"/>
      <c r="F3" s="9"/>
      <c r="G3" s="5"/>
      <c r="H3" s="5"/>
      <c r="I3" s="5"/>
      <c r="J3" s="5"/>
    </row>
    <row r="4" spans="1:10" s="3" customFormat="1" ht="14.25">
      <c r="B4" s="4" t="s">
        <v>111</v>
      </c>
      <c r="C4" s="11"/>
      <c r="D4" s="12"/>
      <c r="E4" s="13"/>
      <c r="F4" s="13"/>
      <c r="G4" s="5"/>
      <c r="H4" s="5"/>
      <c r="I4" s="5"/>
      <c r="J4" s="5"/>
    </row>
    <row r="5" spans="1:10" s="3" customFormat="1" ht="14.25">
      <c r="B5" s="4" t="s">
        <v>112</v>
      </c>
      <c r="C5" s="11"/>
      <c r="D5" s="12"/>
      <c r="E5" s="13"/>
      <c r="F5" s="13"/>
      <c r="G5" s="5"/>
      <c r="H5" s="5"/>
      <c r="I5" s="5"/>
      <c r="J5" s="5"/>
    </row>
    <row r="6" spans="1:10" s="3" customFormat="1" ht="15" customHeight="1">
      <c r="A6" s="72" t="s">
        <v>95</v>
      </c>
      <c r="B6" s="72"/>
      <c r="C6" s="72"/>
      <c r="D6" s="72"/>
      <c r="E6" s="72"/>
      <c r="F6" s="72"/>
      <c r="G6" s="5"/>
      <c r="H6" s="5"/>
      <c r="I6" s="5"/>
      <c r="J6" s="5"/>
    </row>
    <row r="7" spans="1:10" s="3" customFormat="1" ht="14.1" customHeight="1">
      <c r="A7" s="73" t="s">
        <v>5</v>
      </c>
      <c r="B7" s="74" t="s">
        <v>6</v>
      </c>
      <c r="C7" s="73" t="s">
        <v>7</v>
      </c>
      <c r="D7" s="75" t="s">
        <v>8</v>
      </c>
      <c r="E7" s="75" t="s">
        <v>9</v>
      </c>
      <c r="F7" s="75"/>
      <c r="G7" s="5"/>
      <c r="H7" s="5"/>
      <c r="I7" s="5"/>
      <c r="J7" s="5"/>
    </row>
    <row r="8" spans="1:10" s="3" customFormat="1" ht="14.25">
      <c r="A8" s="73"/>
      <c r="B8" s="74"/>
      <c r="C8" s="73"/>
      <c r="D8" s="73"/>
      <c r="E8" s="17" t="s">
        <v>10</v>
      </c>
      <c r="F8" s="17" t="s">
        <v>11</v>
      </c>
      <c r="G8" s="5"/>
      <c r="H8" s="5"/>
      <c r="I8" s="5"/>
      <c r="J8" s="5"/>
    </row>
    <row r="9" spans="1:10" ht="38.25">
      <c r="A9" s="18" t="s">
        <v>12</v>
      </c>
      <c r="B9" s="19" t="s">
        <v>13</v>
      </c>
      <c r="C9" s="20" t="s">
        <v>14</v>
      </c>
      <c r="D9" s="21">
        <v>1</v>
      </c>
      <c r="E9" s="21"/>
      <c r="F9" s="22">
        <v>120403.28</v>
      </c>
    </row>
    <row r="10" spans="1:10" ht="51">
      <c r="A10" s="23" t="s">
        <v>15</v>
      </c>
      <c r="B10" s="24" t="s">
        <v>113</v>
      </c>
      <c r="C10" s="20" t="s">
        <v>17</v>
      </c>
      <c r="D10" s="22">
        <v>280</v>
      </c>
      <c r="E10" s="22">
        <v>90</v>
      </c>
      <c r="F10" s="22">
        <f>E10*D10</f>
        <v>25200</v>
      </c>
    </row>
    <row r="11" spans="1:10" ht="51">
      <c r="A11" s="23" t="s">
        <v>18</v>
      </c>
      <c r="B11" s="24" t="s">
        <v>19</v>
      </c>
      <c r="C11" s="20" t="s">
        <v>20</v>
      </c>
      <c r="D11" s="22">
        <f>77500+180000</f>
        <v>257500</v>
      </c>
      <c r="E11" s="22">
        <f>421.98/1000</f>
        <v>0.42</v>
      </c>
      <c r="F11" s="25">
        <f>E11*D11</f>
        <v>108150</v>
      </c>
    </row>
    <row r="12" spans="1:10" ht="38.25">
      <c r="A12" s="23" t="s">
        <v>21</v>
      </c>
      <c r="B12" s="24" t="s">
        <v>96</v>
      </c>
      <c r="C12" s="20" t="s">
        <v>23</v>
      </c>
      <c r="D12" s="22">
        <f>D11/20</f>
        <v>12875</v>
      </c>
      <c r="E12" s="22">
        <v>1.27</v>
      </c>
      <c r="F12" s="22">
        <f>E12*D12</f>
        <v>16351.25</v>
      </c>
      <c r="G12" s="1">
        <f>50*3</f>
        <v>150</v>
      </c>
    </row>
    <row r="13" spans="1:10">
      <c r="A13" s="23" t="s">
        <v>24</v>
      </c>
      <c r="B13" s="24" t="s">
        <v>25</v>
      </c>
      <c r="C13" s="20"/>
      <c r="D13" s="22"/>
      <c r="E13" s="22"/>
      <c r="F13" s="22"/>
      <c r="G13" s="1">
        <f>150*10</f>
        <v>1500</v>
      </c>
    </row>
    <row r="14" spans="1:10" ht="38.25">
      <c r="A14" s="20" t="s">
        <v>26</v>
      </c>
      <c r="B14" s="27" t="s">
        <v>27</v>
      </c>
      <c r="C14" s="20" t="s">
        <v>28</v>
      </c>
      <c r="D14" s="22">
        <f>D11*10</f>
        <v>2575000</v>
      </c>
      <c r="E14" s="22">
        <v>0.11</v>
      </c>
      <c r="F14" s="22">
        <f>E14*D14</f>
        <v>283250</v>
      </c>
      <c r="G14" s="1">
        <f>181500*0.2</f>
        <v>36300</v>
      </c>
      <c r="H14" s="1">
        <f>181500-36300</f>
        <v>145200</v>
      </c>
    </row>
    <row r="15" spans="1:10" ht="51">
      <c r="A15" s="20" t="s">
        <v>58</v>
      </c>
      <c r="B15" s="27" t="s">
        <v>59</v>
      </c>
      <c r="C15" s="20" t="s">
        <v>28</v>
      </c>
      <c r="D15" s="22">
        <f>11625*4</f>
        <v>46500</v>
      </c>
      <c r="E15" s="22">
        <v>0.14000000000000001</v>
      </c>
      <c r="F15" s="22">
        <f>E15*D15</f>
        <v>6510</v>
      </c>
      <c r="G15" s="1">
        <f>77500*0.15</f>
        <v>11625</v>
      </c>
    </row>
    <row r="16" spans="1:10" ht="25.5">
      <c r="A16" s="23" t="s">
        <v>29</v>
      </c>
      <c r="B16" s="24" t="s">
        <v>30</v>
      </c>
      <c r="C16" s="20"/>
      <c r="D16" s="22"/>
      <c r="E16" s="22"/>
      <c r="F16" s="22"/>
    </row>
    <row r="17" spans="1:9">
      <c r="A17" s="20" t="s">
        <v>31</v>
      </c>
      <c r="B17" s="27" t="s">
        <v>32</v>
      </c>
      <c r="C17" s="20" t="s">
        <v>33</v>
      </c>
      <c r="D17" s="22">
        <f>G17*0.85</f>
        <v>283262.5</v>
      </c>
      <c r="E17" s="22">
        <v>2.36</v>
      </c>
      <c r="F17" s="22">
        <f>E17*D17</f>
        <v>668499.5</v>
      </c>
      <c r="G17" s="1">
        <f>77500*4.3</f>
        <v>333250</v>
      </c>
      <c r="H17" s="1">
        <f>181500*0.1</f>
        <v>18150</v>
      </c>
    </row>
    <row r="18" spans="1:9">
      <c r="A18" s="20" t="s">
        <v>34</v>
      </c>
      <c r="B18" s="27" t="s">
        <v>35</v>
      </c>
      <c r="C18" s="20" t="s">
        <v>33</v>
      </c>
      <c r="D18" s="22">
        <f>G17*0.14</f>
        <v>46655</v>
      </c>
      <c r="E18" s="22">
        <v>2.82</v>
      </c>
      <c r="F18" s="22">
        <f>E18*D18</f>
        <v>131567.1</v>
      </c>
      <c r="G18" s="1">
        <f>181500-18150</f>
        <v>163350</v>
      </c>
    </row>
    <row r="19" spans="1:9">
      <c r="A19" s="20" t="s">
        <v>36</v>
      </c>
      <c r="B19" s="27" t="s">
        <v>37</v>
      </c>
      <c r="C19" s="20" t="s">
        <v>33</v>
      </c>
      <c r="D19" s="22">
        <f>G17*0.01</f>
        <v>3332.5</v>
      </c>
      <c r="E19" s="22">
        <v>46.78</v>
      </c>
      <c r="F19" s="22">
        <f>E19*D19</f>
        <v>155894.35</v>
      </c>
    </row>
    <row r="20" spans="1:9">
      <c r="A20" s="23" t="s">
        <v>38</v>
      </c>
      <c r="B20" s="24" t="s">
        <v>39</v>
      </c>
      <c r="C20" s="29"/>
      <c r="D20" s="22"/>
      <c r="E20" s="22"/>
      <c r="F20" s="22"/>
    </row>
    <row r="21" spans="1:9" ht="38.25">
      <c r="A21" s="20" t="s">
        <v>40</v>
      </c>
      <c r="B21" s="27" t="s">
        <v>41</v>
      </c>
      <c r="C21" s="20" t="s">
        <v>33</v>
      </c>
      <c r="D21" s="22">
        <f>G17*0.5</f>
        <v>166625</v>
      </c>
      <c r="E21" s="22">
        <v>1.67</v>
      </c>
      <c r="F21" s="22">
        <f>E21*D21</f>
        <v>278263.75</v>
      </c>
    </row>
    <row r="22" spans="1:9" ht="25.5">
      <c r="A22" s="20" t="s">
        <v>42</v>
      </c>
      <c r="B22" s="27" t="s">
        <v>43</v>
      </c>
      <c r="C22" s="20" t="s">
        <v>33</v>
      </c>
      <c r="D22" s="22">
        <f>G17*0.1</f>
        <v>33325</v>
      </c>
      <c r="E22" s="22">
        <v>6.54</v>
      </c>
      <c r="F22" s="22">
        <f>E22*D22</f>
        <v>217945.5</v>
      </c>
    </row>
    <row r="23" spans="1:9">
      <c r="A23" s="20"/>
      <c r="B23" s="27"/>
      <c r="C23" s="29"/>
      <c r="D23" s="22"/>
      <c r="E23" s="22"/>
      <c r="F23" s="22"/>
    </row>
    <row r="24" spans="1:9" ht="76.5">
      <c r="A24" s="31" t="s">
        <v>44</v>
      </c>
      <c r="B24" s="24" t="s">
        <v>60</v>
      </c>
      <c r="C24" s="29"/>
      <c r="D24" s="22"/>
      <c r="E24" s="22"/>
      <c r="F24" s="22"/>
    </row>
    <row r="25" spans="1:9">
      <c r="A25" s="23"/>
      <c r="B25" s="24"/>
      <c r="C25" s="29"/>
      <c r="D25" s="22"/>
      <c r="E25" s="22"/>
      <c r="F25" s="22"/>
    </row>
    <row r="26" spans="1:9" ht="25.5">
      <c r="A26" s="20" t="s">
        <v>46</v>
      </c>
      <c r="B26" s="27" t="s">
        <v>61</v>
      </c>
      <c r="C26" s="29"/>
      <c r="D26" s="22"/>
      <c r="E26" s="22"/>
      <c r="F26" s="22"/>
    </row>
    <row r="27" spans="1:9">
      <c r="A27" s="20" t="s">
        <v>62</v>
      </c>
      <c r="B27" s="27" t="s">
        <v>63</v>
      </c>
      <c r="C27" s="20" t="s">
        <v>33</v>
      </c>
      <c r="D27" s="22">
        <f>G30*0.8</f>
        <v>44799.55</v>
      </c>
      <c r="E27" s="25">
        <v>3.07</v>
      </c>
      <c r="F27" s="22">
        <f>E27*D27</f>
        <v>137534.62</v>
      </c>
    </row>
    <row r="28" spans="1:9">
      <c r="A28" s="20" t="s">
        <v>64</v>
      </c>
      <c r="B28" s="27" t="s">
        <v>65</v>
      </c>
      <c r="C28" s="20" t="s">
        <v>33</v>
      </c>
      <c r="D28" s="22">
        <f>G30*0.2</f>
        <v>11199.89</v>
      </c>
      <c r="E28" s="22">
        <v>14.8</v>
      </c>
      <c r="F28" s="22">
        <f>E28*D28</f>
        <v>165758.37</v>
      </c>
      <c r="G28" s="1">
        <f>3*200</f>
        <v>600</v>
      </c>
    </row>
    <row r="29" spans="1:9" ht="25.5">
      <c r="A29" s="20" t="s">
        <v>48</v>
      </c>
      <c r="B29" s="27" t="s">
        <v>66</v>
      </c>
      <c r="C29" s="20" t="s">
        <v>20</v>
      </c>
      <c r="D29" s="22">
        <f>G29</f>
        <v>99999</v>
      </c>
      <c r="E29" s="22">
        <v>5.65</v>
      </c>
      <c r="F29" s="22">
        <f>E29*D29</f>
        <v>564994.35</v>
      </c>
      <c r="G29" s="1">
        <f>300*333.33</f>
        <v>99999</v>
      </c>
      <c r="H29" s="1">
        <f>30000*1.4*0.4</f>
        <v>16800</v>
      </c>
      <c r="I29" s="1">
        <f>50*3</f>
        <v>150</v>
      </c>
    </row>
    <row r="30" spans="1:9" ht="25.5">
      <c r="A30" s="20" t="s">
        <v>67</v>
      </c>
      <c r="B30" s="27" t="s">
        <v>68</v>
      </c>
      <c r="C30" s="20" t="s">
        <v>20</v>
      </c>
      <c r="D30" s="22"/>
      <c r="E30" s="22"/>
      <c r="F30" s="22"/>
      <c r="G30" s="1">
        <f>G29*1.4*0.4</f>
        <v>55999.44</v>
      </c>
      <c r="I30" s="9">
        <f>150*200</f>
        <v>30000</v>
      </c>
    </row>
    <row r="31" spans="1:9">
      <c r="A31" s="23" t="s">
        <v>48</v>
      </c>
      <c r="B31" s="24" t="s">
        <v>69</v>
      </c>
      <c r="C31" s="20"/>
      <c r="D31" s="22"/>
      <c r="E31" s="22"/>
      <c r="F31" s="22"/>
    </row>
    <row r="32" spans="1:9">
      <c r="A32" s="20" t="s">
        <v>70</v>
      </c>
      <c r="B32" s="27" t="s">
        <v>71</v>
      </c>
      <c r="C32" s="20" t="s">
        <v>33</v>
      </c>
      <c r="D32" s="22"/>
      <c r="E32" s="22"/>
      <c r="F32" s="22"/>
    </row>
    <row r="33" spans="1:8">
      <c r="A33" s="20" t="s">
        <v>72</v>
      </c>
      <c r="B33" s="27" t="s">
        <v>73</v>
      </c>
      <c r="C33" s="20" t="s">
        <v>33</v>
      </c>
      <c r="D33" s="22"/>
      <c r="E33" s="22"/>
      <c r="F33" s="22"/>
    </row>
    <row r="34" spans="1:8">
      <c r="A34" s="20"/>
      <c r="B34" s="27"/>
      <c r="C34" s="29"/>
      <c r="D34" s="22"/>
      <c r="E34" s="22"/>
      <c r="F34" s="22"/>
    </row>
    <row r="35" spans="1:8" ht="38.25">
      <c r="A35" s="31" t="s">
        <v>50</v>
      </c>
      <c r="B35" s="24" t="s">
        <v>74</v>
      </c>
      <c r="C35" s="20" t="s">
        <v>75</v>
      </c>
      <c r="D35" s="22">
        <v>90</v>
      </c>
      <c r="E35" s="22">
        <v>99.6</v>
      </c>
      <c r="F35" s="22">
        <f>E35*D35</f>
        <v>8964</v>
      </c>
      <c r="G35" s="1">
        <f>1800/5</f>
        <v>360</v>
      </c>
      <c r="H35" s="1">
        <f>1110*0.2</f>
        <v>222</v>
      </c>
    </row>
    <row r="36" spans="1:8">
      <c r="A36" s="20"/>
      <c r="B36" s="27"/>
      <c r="C36" s="29"/>
      <c r="D36" s="22"/>
      <c r="E36" s="22"/>
      <c r="F36" s="22"/>
      <c r="G36" s="1">
        <f>18000/200</f>
        <v>90</v>
      </c>
      <c r="H36" s="1">
        <f>222*3</f>
        <v>666</v>
      </c>
    </row>
    <row r="37" spans="1:8">
      <c r="A37" s="23" t="s">
        <v>76</v>
      </c>
      <c r="B37" s="24" t="s">
        <v>45</v>
      </c>
      <c r="C37" s="29"/>
      <c r="D37" s="22"/>
      <c r="E37" s="22"/>
      <c r="F37" s="22"/>
    </row>
    <row r="38" spans="1:8">
      <c r="A38" s="20"/>
      <c r="B38" s="27"/>
      <c r="C38" s="29"/>
      <c r="D38" s="22"/>
      <c r="E38" s="22"/>
      <c r="F38" s="22"/>
    </row>
    <row r="39" spans="1:8">
      <c r="A39" s="20" t="s">
        <v>77</v>
      </c>
      <c r="B39" s="27" t="s">
        <v>47</v>
      </c>
      <c r="C39" s="20" t="s">
        <v>33</v>
      </c>
      <c r="D39" s="22">
        <f>30*5</f>
        <v>150</v>
      </c>
      <c r="E39" s="22">
        <v>241.2</v>
      </c>
      <c r="F39" s="22">
        <f>E39*D39</f>
        <v>36180</v>
      </c>
      <c r="G39" s="1">
        <f>100*6</f>
        <v>600</v>
      </c>
    </row>
    <row r="40" spans="1:8" ht="38.25">
      <c r="A40" s="30" t="s">
        <v>78</v>
      </c>
      <c r="B40" s="27" t="s">
        <v>79</v>
      </c>
      <c r="C40" s="20" t="s">
        <v>33</v>
      </c>
      <c r="D40" s="22">
        <v>120</v>
      </c>
      <c r="E40" s="22">
        <v>339</v>
      </c>
      <c r="F40" s="22">
        <f>E40*D40</f>
        <v>40680</v>
      </c>
      <c r="G40" s="1">
        <f>50*3</f>
        <v>150</v>
      </c>
      <c r="H40" s="1">
        <f>150*0.3</f>
        <v>45</v>
      </c>
    </row>
    <row r="41" spans="1:8" ht="51">
      <c r="A41" s="31" t="s">
        <v>80</v>
      </c>
      <c r="B41" s="24" t="s">
        <v>51</v>
      </c>
      <c r="C41" s="29"/>
      <c r="D41" s="22"/>
      <c r="E41" s="22"/>
      <c r="F41" s="22"/>
      <c r="G41" s="1">
        <f>5400*0.3</f>
        <v>1620</v>
      </c>
      <c r="H41" s="1">
        <f>60*8</f>
        <v>480</v>
      </c>
    </row>
    <row r="42" spans="1:8">
      <c r="A42" s="20"/>
      <c r="B42" s="27"/>
      <c r="C42" s="29"/>
      <c r="D42" s="22"/>
      <c r="E42" s="22"/>
      <c r="F42" s="22"/>
    </row>
    <row r="43" spans="1:8">
      <c r="A43" s="20" t="s">
        <v>81</v>
      </c>
      <c r="B43" s="27" t="s">
        <v>53</v>
      </c>
      <c r="C43" s="20" t="s">
        <v>20</v>
      </c>
      <c r="D43" s="22">
        <f>15*5</f>
        <v>75</v>
      </c>
      <c r="E43" s="22">
        <v>188.9</v>
      </c>
      <c r="F43" s="22">
        <f>E43*D43</f>
        <v>14167.5</v>
      </c>
    </row>
    <row r="44" spans="1:8">
      <c r="A44" s="20" t="s">
        <v>82</v>
      </c>
      <c r="B44" s="27" t="s">
        <v>55</v>
      </c>
      <c r="C44" s="20" t="s">
        <v>20</v>
      </c>
      <c r="D44" s="22">
        <f>15*5</f>
        <v>75</v>
      </c>
      <c r="E44" s="22">
        <v>307.25</v>
      </c>
      <c r="F44" s="22">
        <f>E44*D44</f>
        <v>23043.75</v>
      </c>
    </row>
    <row r="45" spans="1:8">
      <c r="A45" s="20"/>
      <c r="B45" s="27"/>
      <c r="C45" s="20"/>
      <c r="D45" s="22"/>
      <c r="E45" s="22"/>
      <c r="F45" s="22"/>
    </row>
    <row r="46" spans="1:8" ht="38.25">
      <c r="A46" s="31" t="s">
        <v>83</v>
      </c>
      <c r="B46" s="24" t="s">
        <v>84</v>
      </c>
      <c r="C46" s="29"/>
      <c r="D46" s="22"/>
      <c r="E46" s="22"/>
      <c r="F46" s="22"/>
    </row>
    <row r="47" spans="1:8">
      <c r="A47" s="23"/>
      <c r="B47" s="24"/>
      <c r="C47" s="29"/>
      <c r="D47" s="22"/>
      <c r="E47" s="22"/>
      <c r="F47" s="22"/>
    </row>
    <row r="48" spans="1:8">
      <c r="A48" s="20" t="s">
        <v>85</v>
      </c>
      <c r="B48" s="27" t="s">
        <v>63</v>
      </c>
      <c r="C48" s="29"/>
      <c r="D48" s="22"/>
      <c r="E48" s="22"/>
      <c r="F48" s="22"/>
    </row>
    <row r="49" spans="1:7">
      <c r="A49" s="20" t="s">
        <v>86</v>
      </c>
      <c r="B49" s="27" t="s">
        <v>32</v>
      </c>
      <c r="C49" s="20" t="s">
        <v>33</v>
      </c>
      <c r="D49" s="22">
        <f>G50*0.9</f>
        <v>972</v>
      </c>
      <c r="E49" s="22">
        <v>3.83</v>
      </c>
      <c r="F49" s="22">
        <f>E49*D49</f>
        <v>3722.76</v>
      </c>
      <c r="G49" s="1">
        <v>31282.5</v>
      </c>
    </row>
    <row r="50" spans="1:7">
      <c r="A50" s="20" t="s">
        <v>87</v>
      </c>
      <c r="B50" s="27" t="s">
        <v>35</v>
      </c>
      <c r="C50" s="20" t="s">
        <v>33</v>
      </c>
      <c r="D50" s="22">
        <f>G50*0.1</f>
        <v>108</v>
      </c>
      <c r="E50" s="22">
        <v>4.7699999999999996</v>
      </c>
      <c r="F50" s="22">
        <f>E50*D50</f>
        <v>515.16</v>
      </c>
      <c r="G50" s="1">
        <f>1800*1.5*0.4</f>
        <v>1080</v>
      </c>
    </row>
    <row r="51" spans="1:7" ht="25.5">
      <c r="A51" s="20" t="s">
        <v>88</v>
      </c>
      <c r="B51" s="27" t="s">
        <v>89</v>
      </c>
      <c r="C51" s="20" t="s">
        <v>33</v>
      </c>
      <c r="D51" s="22">
        <f>D50</f>
        <v>108</v>
      </c>
      <c r="E51" s="22">
        <v>7.7</v>
      </c>
      <c r="F51" s="22">
        <f>E51*D51</f>
        <v>831.6</v>
      </c>
    </row>
    <row r="52" spans="1:7" ht="25.5">
      <c r="A52" s="20" t="s">
        <v>90</v>
      </c>
      <c r="B52" s="27" t="s">
        <v>91</v>
      </c>
      <c r="C52" s="20" t="s">
        <v>33</v>
      </c>
      <c r="D52" s="22">
        <f>D49</f>
        <v>972</v>
      </c>
      <c r="E52" s="22">
        <v>1.63</v>
      </c>
      <c r="F52" s="22">
        <f>E52*D52</f>
        <v>1584.36</v>
      </c>
    </row>
    <row r="53" spans="1:7" ht="25.5">
      <c r="A53" s="30" t="s">
        <v>92</v>
      </c>
      <c r="B53" s="27" t="s">
        <v>68</v>
      </c>
      <c r="C53" s="20" t="s">
        <v>20</v>
      </c>
      <c r="D53" s="22"/>
      <c r="E53" s="22"/>
      <c r="F53" s="22"/>
    </row>
    <row r="54" spans="1:7" ht="25.5">
      <c r="A54" s="30" t="s">
        <v>93</v>
      </c>
      <c r="B54" s="27" t="s">
        <v>94</v>
      </c>
      <c r="C54" s="20" t="s">
        <v>20</v>
      </c>
      <c r="D54" s="22">
        <v>1800</v>
      </c>
      <c r="E54" s="22">
        <v>8.93</v>
      </c>
      <c r="F54" s="22">
        <f>E54*D54</f>
        <v>16074</v>
      </c>
    </row>
    <row r="55" spans="1:7">
      <c r="A55" s="32"/>
      <c r="B55" s="33"/>
      <c r="C55" s="34"/>
      <c r="D55" s="35"/>
      <c r="E55" s="35"/>
      <c r="F55" s="35"/>
    </row>
    <row r="56" spans="1:7" ht="15.75">
      <c r="A56" s="70" t="s">
        <v>56</v>
      </c>
      <c r="B56" s="70"/>
      <c r="C56" s="70"/>
      <c r="D56" s="70"/>
      <c r="E56" s="70"/>
      <c r="F56" s="36">
        <f>SUM(F9:F54)</f>
        <v>3026085.2</v>
      </c>
      <c r="G56" s="28"/>
    </row>
    <row r="57" spans="1:7">
      <c r="D57" s="9"/>
      <c r="E57" s="9"/>
      <c r="F57" s="9"/>
    </row>
    <row r="58" spans="1:7">
      <c r="F58" s="28"/>
    </row>
    <row r="60" spans="1:7">
      <c r="F60" s="28"/>
    </row>
  </sheetData>
  <mergeCells count="8">
    <mergeCell ref="A56:E56"/>
    <mergeCell ref="B1:F1"/>
    <mergeCell ref="A6:F6"/>
    <mergeCell ref="A7:A8"/>
    <mergeCell ref="B7:B8"/>
    <mergeCell ref="C7:C8"/>
    <mergeCell ref="D7:D8"/>
    <mergeCell ref="E7:F7"/>
  </mergeCells>
  <phoneticPr fontId="23" type="noConversion"/>
  <pageMargins left="0.4" right="0.49027777777777776" top="0.70972222222222225" bottom="0.98402777777777772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9"/>
  <sheetViews>
    <sheetView view="pageBreakPreview" topLeftCell="C4" zoomScaleNormal="75" zoomScaleSheetLayoutView="100" workbookViewId="0">
      <selection activeCell="E22" sqref="E22"/>
    </sheetView>
  </sheetViews>
  <sheetFormatPr defaultColWidth="11.42578125" defaultRowHeight="12.75"/>
  <cols>
    <col min="1" max="2" width="7" style="39" hidden="1" customWidth="1"/>
    <col min="3" max="3" width="7" style="40" customWidth="1"/>
    <col min="4" max="4" width="30.42578125" style="39" customWidth="1"/>
    <col min="5" max="5" width="12.28515625" style="39" customWidth="1"/>
    <col min="6" max="6" width="11.140625" style="39" customWidth="1"/>
    <col min="7" max="7" width="8.7109375" style="39" customWidth="1"/>
    <col min="8" max="8" width="10" style="39" customWidth="1"/>
    <col min="9" max="9" width="9.42578125" style="39" customWidth="1"/>
    <col min="10" max="10" width="14.42578125" style="39" customWidth="1"/>
    <col min="11" max="16384" width="11.42578125" style="39"/>
  </cols>
  <sheetData>
    <row r="1" spans="3:6" ht="15.75" hidden="1">
      <c r="C1" s="41"/>
      <c r="D1" s="42"/>
      <c r="E1" s="42"/>
      <c r="F1" s="42"/>
    </row>
    <row r="2" spans="3:6" ht="15.75" hidden="1">
      <c r="C2" s="41"/>
      <c r="D2" s="42"/>
      <c r="E2" s="42"/>
      <c r="F2" s="42"/>
    </row>
    <row r="3" spans="3:6" ht="15.75" hidden="1">
      <c r="C3" s="41"/>
      <c r="D3" s="42"/>
      <c r="E3" s="42"/>
      <c r="F3" s="42"/>
    </row>
    <row r="4" spans="3:6" ht="20.25" customHeight="1">
      <c r="C4" s="77" t="s">
        <v>117</v>
      </c>
      <c r="D4" s="77"/>
      <c r="E4" s="77"/>
      <c r="F4" s="77"/>
    </row>
    <row r="5" spans="3:6" ht="12.75" customHeight="1">
      <c r="C5" s="78" t="s">
        <v>118</v>
      </c>
      <c r="D5" s="78"/>
      <c r="E5" s="78"/>
      <c r="F5" s="78"/>
    </row>
    <row r="6" spans="3:6" ht="12.75" customHeight="1">
      <c r="C6" s="79"/>
      <c r="D6" s="79"/>
      <c r="E6" s="79"/>
      <c r="F6" s="79"/>
    </row>
    <row r="7" spans="3:6" ht="14.25">
      <c r="C7" s="43"/>
      <c r="D7" s="42"/>
      <c r="E7" s="42"/>
      <c r="F7" s="42"/>
    </row>
    <row r="8" spans="3:6" ht="30">
      <c r="C8" s="44" t="s">
        <v>119</v>
      </c>
      <c r="D8" s="44" t="s">
        <v>120</v>
      </c>
      <c r="E8" s="45" t="s">
        <v>121</v>
      </c>
      <c r="F8" s="45" t="s">
        <v>122</v>
      </c>
    </row>
    <row r="9" spans="3:6" ht="15">
      <c r="C9" s="46"/>
      <c r="D9" s="47"/>
      <c r="E9" s="42"/>
      <c r="F9" s="42"/>
    </row>
    <row r="10" spans="3:6" ht="15">
      <c r="C10" s="46">
        <v>1</v>
      </c>
      <c r="D10" s="47" t="s">
        <v>123</v>
      </c>
      <c r="E10" s="48"/>
      <c r="F10" s="48">
        <v>3.7400000000000003E-2</v>
      </c>
    </row>
    <row r="11" spans="3:6" ht="14.25">
      <c r="C11" s="43"/>
      <c r="D11" s="42"/>
      <c r="E11" s="49"/>
      <c r="F11" s="49"/>
    </row>
    <row r="12" spans="3:6" ht="15">
      <c r="C12" s="46">
        <v>2</v>
      </c>
      <c r="D12" s="47" t="s">
        <v>124</v>
      </c>
      <c r="E12" s="48">
        <f>SUM(E13:E16)</f>
        <v>5.6500000000000002E-2</v>
      </c>
      <c r="F12" s="48">
        <f>E12*(1+$F$24)-0.01%</f>
        <v>6.59E-2</v>
      </c>
    </row>
    <row r="13" spans="3:6" ht="14.25">
      <c r="C13" s="50" t="s">
        <v>114</v>
      </c>
      <c r="D13" s="42" t="s">
        <v>125</v>
      </c>
      <c r="E13" s="49">
        <v>0</v>
      </c>
      <c r="F13" s="49">
        <f>E13*(1+$F$24)</f>
        <v>0</v>
      </c>
    </row>
    <row r="14" spans="3:6" ht="14.25">
      <c r="C14" s="50" t="s">
        <v>115</v>
      </c>
      <c r="D14" s="42" t="s">
        <v>126</v>
      </c>
      <c r="E14" s="49">
        <v>6.4999999999999997E-3</v>
      </c>
      <c r="F14" s="49">
        <f>E14*(1+$F$24)-0.01%</f>
        <v>7.4999999999999997E-3</v>
      </c>
    </row>
    <row r="15" spans="3:6" ht="14.25">
      <c r="C15" s="50" t="s">
        <v>127</v>
      </c>
      <c r="D15" s="42" t="s">
        <v>128</v>
      </c>
      <c r="E15" s="49">
        <v>0.03</v>
      </c>
      <c r="F15" s="49">
        <f>E15*(1+$F$24)</f>
        <v>3.5000000000000003E-2</v>
      </c>
    </row>
    <row r="16" spans="3:6" ht="14.25">
      <c r="C16" s="50" t="s">
        <v>207</v>
      </c>
      <c r="D16" s="42" t="s">
        <v>208</v>
      </c>
      <c r="E16" s="49">
        <v>0.02</v>
      </c>
      <c r="F16" s="49">
        <f>E16*(1+$F$24)</f>
        <v>2.3400000000000001E-2</v>
      </c>
    </row>
    <row r="17" spans="3:6" ht="14.25">
      <c r="C17" s="51"/>
      <c r="D17" s="42"/>
      <c r="E17" s="49"/>
      <c r="F17" s="49"/>
    </row>
    <row r="18" spans="3:6" ht="15">
      <c r="C18" s="52" t="s">
        <v>129</v>
      </c>
      <c r="D18" s="47" t="s">
        <v>130</v>
      </c>
      <c r="E18" s="49"/>
      <c r="F18" s="48">
        <v>0.01</v>
      </c>
    </row>
    <row r="19" spans="3:6" ht="14.25">
      <c r="C19" s="43"/>
      <c r="D19" s="42"/>
      <c r="E19" s="49"/>
      <c r="F19" s="49"/>
    </row>
    <row r="20" spans="3:6" ht="15">
      <c r="C20" s="46">
        <v>4</v>
      </c>
      <c r="D20" s="47" t="s">
        <v>131</v>
      </c>
      <c r="E20" s="49"/>
      <c r="F20" s="48">
        <v>9.4000000000000004E-3</v>
      </c>
    </row>
    <row r="21" spans="3:6" ht="14.25">
      <c r="C21" s="43"/>
      <c r="D21" s="42"/>
      <c r="E21" s="49"/>
      <c r="F21" s="49"/>
    </row>
    <row r="22" spans="3:6" ht="15">
      <c r="C22" s="46">
        <v>5</v>
      </c>
      <c r="D22" s="47" t="s">
        <v>132</v>
      </c>
      <c r="E22" s="48">
        <v>3.8800000000000001E-2</v>
      </c>
      <c r="F22" s="48">
        <f>E22*($F$24+1)</f>
        <v>4.53E-2</v>
      </c>
    </row>
    <row r="23" spans="3:6" ht="14.25">
      <c r="C23" s="43"/>
      <c r="D23" s="42"/>
      <c r="E23" s="53"/>
      <c r="F23" s="53"/>
    </row>
    <row r="24" spans="3:6" ht="15">
      <c r="C24" s="54"/>
      <c r="D24" s="55" t="s">
        <v>133</v>
      </c>
      <c r="E24" s="56"/>
      <c r="F24" s="57">
        <v>0.16800000000000001</v>
      </c>
    </row>
    <row r="25" spans="3:6">
      <c r="E25" s="58"/>
      <c r="F25" s="58"/>
    </row>
    <row r="26" spans="3:6">
      <c r="C26" s="59" t="s">
        <v>134</v>
      </c>
      <c r="E26" s="58"/>
      <c r="F26" s="58"/>
    </row>
    <row r="29" spans="3:6">
      <c r="F29" s="69"/>
    </row>
  </sheetData>
  <mergeCells count="3">
    <mergeCell ref="C4:F4"/>
    <mergeCell ref="C5:F5"/>
    <mergeCell ref="C6:F6"/>
  </mergeCells>
  <phoneticPr fontId="23" type="noConversion"/>
  <printOptions horizontalCentered="1"/>
  <pageMargins left="0.78740157480314965" right="0.78740157480314965" top="1.0236220472440944" bottom="1.0236220472440944" header="0.78740157480314965" footer="0.78740157480314965"/>
  <pageSetup paperSize="9" firstPageNumber="0" orientation="portrait" horizontalDpi="300" verticalDpi="300" r:id="rId1"/>
  <headerFooter alignWithMargins="0">
    <oddHeader>&amp;C&amp;A</oddHeader>
    <oddFooter>&amp;CPágina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30"/>
  <sheetViews>
    <sheetView view="pageBreakPreview" topLeftCell="C4" zoomScaleNormal="75" zoomScaleSheetLayoutView="100" workbookViewId="0">
      <selection activeCell="L21" sqref="L21"/>
    </sheetView>
  </sheetViews>
  <sheetFormatPr defaultColWidth="11.42578125" defaultRowHeight="12.75"/>
  <cols>
    <col min="1" max="2" width="7" style="39" hidden="1" customWidth="1"/>
    <col min="3" max="3" width="7" style="40" customWidth="1"/>
    <col min="4" max="4" width="30.42578125" style="39" customWidth="1"/>
    <col min="5" max="5" width="12.28515625" style="39" customWidth="1"/>
    <col min="6" max="6" width="11.140625" style="39" customWidth="1"/>
    <col min="7" max="7" width="8.7109375" style="39" customWidth="1"/>
    <col min="8" max="8" width="10" style="39" customWidth="1"/>
    <col min="9" max="16384" width="11.42578125" style="39"/>
  </cols>
  <sheetData>
    <row r="1" spans="3:9" ht="15.75" hidden="1">
      <c r="C1" s="41"/>
      <c r="D1" s="42"/>
      <c r="E1" s="42"/>
      <c r="F1" s="42"/>
    </row>
    <row r="2" spans="3:9" ht="15.75" hidden="1">
      <c r="C2" s="41"/>
      <c r="D2" s="42"/>
      <c r="E2" s="42"/>
      <c r="F2" s="42"/>
    </row>
    <row r="3" spans="3:9" ht="15.75" hidden="1">
      <c r="C3" s="41"/>
      <c r="D3" s="42"/>
      <c r="E3" s="42"/>
      <c r="F3" s="42"/>
    </row>
    <row r="4" spans="3:9" ht="15.75">
      <c r="C4" s="77" t="s">
        <v>117</v>
      </c>
      <c r="D4" s="77"/>
      <c r="E4" s="77"/>
      <c r="F4" s="77"/>
      <c r="I4"/>
    </row>
    <row r="5" spans="3:9" ht="15">
      <c r="C5" s="78" t="s">
        <v>135</v>
      </c>
      <c r="D5" s="78"/>
      <c r="E5" s="78"/>
      <c r="F5" s="78"/>
      <c r="I5"/>
    </row>
    <row r="6" spans="3:9" ht="12.75" customHeight="1">
      <c r="C6" s="79"/>
      <c r="D6" s="79"/>
      <c r="E6" s="79"/>
      <c r="F6" s="79"/>
      <c r="I6"/>
    </row>
    <row r="7" spans="3:9" ht="14.25">
      <c r="C7" s="43"/>
      <c r="D7" s="42"/>
      <c r="E7" s="42"/>
      <c r="F7" s="42"/>
      <c r="I7"/>
    </row>
    <row r="8" spans="3:9" ht="30">
      <c r="C8" s="44" t="s">
        <v>119</v>
      </c>
      <c r="D8" s="44" t="s">
        <v>120</v>
      </c>
      <c r="E8" s="45" t="s">
        <v>121</v>
      </c>
      <c r="F8" s="45" t="s">
        <v>122</v>
      </c>
      <c r="I8"/>
    </row>
    <row r="9" spans="3:9" ht="15">
      <c r="C9" s="46"/>
      <c r="D9" s="47"/>
      <c r="E9" s="42"/>
      <c r="F9" s="42"/>
      <c r="I9"/>
    </row>
    <row r="10" spans="3:9" ht="15">
      <c r="C10" s="46">
        <v>1</v>
      </c>
      <c r="D10" s="47" t="s">
        <v>123</v>
      </c>
      <c r="E10" s="48"/>
      <c r="F10" s="48">
        <v>5.4300000000000001E-2</v>
      </c>
      <c r="I10"/>
    </row>
    <row r="11" spans="3:9" ht="14.25">
      <c r="C11" s="43"/>
      <c r="D11" s="42"/>
      <c r="E11" s="49"/>
      <c r="F11" s="49"/>
      <c r="I11"/>
    </row>
    <row r="12" spans="3:9" ht="15">
      <c r="C12" s="46">
        <v>2</v>
      </c>
      <c r="D12" s="47" t="s">
        <v>124</v>
      </c>
      <c r="E12" s="48">
        <f>SUM(E13:E16)</f>
        <v>8.6499999999999994E-2</v>
      </c>
      <c r="F12" s="48">
        <f>E12*(1+$F$24)</f>
        <v>0.1094</v>
      </c>
      <c r="I12"/>
    </row>
    <row r="13" spans="3:9" ht="14.25">
      <c r="C13" s="50" t="s">
        <v>114</v>
      </c>
      <c r="D13" s="42" t="s">
        <v>125</v>
      </c>
      <c r="E13" s="49">
        <v>0.03</v>
      </c>
      <c r="F13" s="49">
        <f>E13*(1+$F$24)</f>
        <v>3.7900000000000003E-2</v>
      </c>
      <c r="I13"/>
    </row>
    <row r="14" spans="3:9" ht="14.25">
      <c r="C14" s="50" t="s">
        <v>115</v>
      </c>
      <c r="D14" s="42" t="s">
        <v>126</v>
      </c>
      <c r="E14" s="49">
        <v>6.4999999999999997E-3</v>
      </c>
      <c r="F14" s="49">
        <f>E14*(1+$F$24)</f>
        <v>8.2000000000000007E-3</v>
      </c>
      <c r="I14"/>
    </row>
    <row r="15" spans="3:9" ht="14.25">
      <c r="C15" s="50" t="s">
        <v>127</v>
      </c>
      <c r="D15" s="42" t="s">
        <v>128</v>
      </c>
      <c r="E15" s="49">
        <v>0.03</v>
      </c>
      <c r="F15" s="49">
        <f>E15*(1+$F$24)</f>
        <v>3.7900000000000003E-2</v>
      </c>
      <c r="I15"/>
    </row>
    <row r="16" spans="3:9" ht="14.25">
      <c r="C16" s="50" t="s">
        <v>207</v>
      </c>
      <c r="D16" s="42" t="s">
        <v>208</v>
      </c>
      <c r="E16" s="49">
        <v>0.02</v>
      </c>
      <c r="F16" s="49">
        <f>E16*(1+$F$24)</f>
        <v>2.53E-2</v>
      </c>
      <c r="I16"/>
    </row>
    <row r="17" spans="3:9" ht="14.25">
      <c r="C17" s="51"/>
      <c r="D17" s="42"/>
      <c r="E17" s="49"/>
      <c r="F17" s="49"/>
      <c r="I17"/>
    </row>
    <row r="18" spans="3:9" ht="15">
      <c r="C18" s="52" t="s">
        <v>129</v>
      </c>
      <c r="D18" s="47" t="s">
        <v>130</v>
      </c>
      <c r="E18" s="49"/>
      <c r="F18" s="48">
        <v>1.01E-2</v>
      </c>
      <c r="I18"/>
    </row>
    <row r="19" spans="3:9" ht="14.25">
      <c r="C19" s="43"/>
      <c r="D19" s="42"/>
      <c r="E19" s="49"/>
      <c r="F19" s="49"/>
      <c r="I19"/>
    </row>
    <row r="20" spans="3:9" ht="15">
      <c r="C20" s="46">
        <v>4</v>
      </c>
      <c r="D20" s="47" t="s">
        <v>131</v>
      </c>
      <c r="E20" s="49"/>
      <c r="F20" s="48">
        <v>9.4000000000000004E-3</v>
      </c>
      <c r="I20"/>
    </row>
    <row r="21" spans="3:9" ht="14.25">
      <c r="C21" s="43"/>
      <c r="D21" s="42"/>
      <c r="E21" s="49"/>
      <c r="F21" s="49"/>
      <c r="I21"/>
    </row>
    <row r="22" spans="3:9" ht="15">
      <c r="C22" s="46">
        <v>5</v>
      </c>
      <c r="D22" s="47" t="s">
        <v>132</v>
      </c>
      <c r="E22" s="48">
        <v>6.4199999999999993E-2</v>
      </c>
      <c r="F22" s="48">
        <f>E22*(1+F24)</f>
        <v>8.1199999999999994E-2</v>
      </c>
      <c r="I22"/>
    </row>
    <row r="23" spans="3:9" ht="14.25">
      <c r="C23" s="43"/>
      <c r="D23" s="42"/>
      <c r="E23" s="53"/>
      <c r="F23" s="53"/>
      <c r="I23"/>
    </row>
    <row r="24" spans="3:9" ht="15">
      <c r="C24" s="54"/>
      <c r="D24" s="55" t="s">
        <v>133</v>
      </c>
      <c r="E24" s="57"/>
      <c r="F24" s="57">
        <v>0.26440000000000002</v>
      </c>
      <c r="I24"/>
    </row>
    <row r="25" spans="3:9">
      <c r="E25" s="58"/>
      <c r="F25" s="58"/>
      <c r="I25"/>
    </row>
    <row r="26" spans="3:9">
      <c r="C26" s="59" t="s">
        <v>134</v>
      </c>
      <c r="E26" s="58"/>
      <c r="F26" s="69"/>
      <c r="I26"/>
    </row>
    <row r="30" spans="3:9">
      <c r="D30" s="39">
        <v>0.26440000000000002</v>
      </c>
    </row>
  </sheetData>
  <mergeCells count="3">
    <mergeCell ref="C4:F4"/>
    <mergeCell ref="C5:F5"/>
    <mergeCell ref="C6:F6"/>
  </mergeCells>
  <phoneticPr fontId="23" type="noConversion"/>
  <printOptions horizontalCentered="1"/>
  <pageMargins left="0.78740157480314965" right="0.78740157480314965" top="1.0236220472440944" bottom="1.0236220472440944" header="0.78740157480314965" footer="0.78740157480314965"/>
  <pageSetup paperSize="9" orientation="portrait" useFirstPageNumber="1" horizontalDpi="300" verticalDpi="300" r:id="rId1"/>
  <headerFooter alignWithMargins="0">
    <oddHeader>&amp;C&amp;A</oddHeader>
    <oddFooter>&amp;CPágina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F49"/>
  <sheetViews>
    <sheetView tabSelected="1" view="pageBreakPreview" zoomScale="115" zoomScaleSheetLayoutView="115" workbookViewId="0">
      <selection activeCell="B2" sqref="B2:F2"/>
    </sheetView>
  </sheetViews>
  <sheetFormatPr defaultRowHeight="12.75"/>
  <cols>
    <col min="1" max="1" width="11.85546875" customWidth="1"/>
    <col min="2" max="2" width="24.140625" customWidth="1"/>
    <col min="3" max="7" width="11.85546875" customWidth="1"/>
  </cols>
  <sheetData>
    <row r="1" spans="1:6" ht="14.25">
      <c r="A1" s="66"/>
      <c r="B1" s="80" t="s">
        <v>204</v>
      </c>
      <c r="C1" s="80"/>
      <c r="D1" s="80"/>
      <c r="E1" s="80"/>
      <c r="F1" s="80"/>
    </row>
    <row r="2" spans="1:6" ht="14.25">
      <c r="A2" s="66"/>
      <c r="B2" s="80" t="s">
        <v>205</v>
      </c>
      <c r="C2" s="80"/>
      <c r="D2" s="80"/>
      <c r="E2" s="80"/>
      <c r="F2" s="80"/>
    </row>
    <row r="3" spans="1:6" ht="14.25">
      <c r="A3" s="66"/>
      <c r="B3" s="80" t="s">
        <v>206</v>
      </c>
      <c r="C3" s="80"/>
      <c r="D3" s="80"/>
      <c r="E3" s="80"/>
      <c r="F3" s="80"/>
    </row>
    <row r="4" spans="1:6" ht="14.25">
      <c r="A4" s="67"/>
      <c r="B4" s="68"/>
      <c r="C4" s="68"/>
      <c r="D4" s="68"/>
      <c r="E4" s="68"/>
      <c r="F4" s="68"/>
    </row>
    <row r="5" spans="1:6">
      <c r="A5" s="89" t="s">
        <v>150</v>
      </c>
      <c r="B5" s="89"/>
      <c r="C5" s="89"/>
      <c r="D5" s="89"/>
      <c r="E5" s="89"/>
      <c r="F5" s="89"/>
    </row>
    <row r="6" spans="1:6">
      <c r="A6" s="89"/>
      <c r="B6" s="89"/>
      <c r="C6" s="89"/>
      <c r="D6" s="89"/>
      <c r="E6" s="89"/>
      <c r="F6" s="89"/>
    </row>
    <row r="7" spans="1:6">
      <c r="A7" s="90"/>
      <c r="B7" s="90"/>
      <c r="C7" s="90"/>
      <c r="D7" s="90"/>
      <c r="E7" s="90"/>
      <c r="F7" s="90"/>
    </row>
    <row r="8" spans="1:6">
      <c r="A8" s="90"/>
      <c r="B8" s="90"/>
      <c r="C8" s="90"/>
      <c r="D8" s="90"/>
      <c r="E8" s="90"/>
      <c r="F8" s="90"/>
    </row>
    <row r="9" spans="1:6">
      <c r="A9" s="91" t="s">
        <v>151</v>
      </c>
      <c r="B9" s="91"/>
      <c r="C9" s="91"/>
      <c r="D9" s="91"/>
      <c r="E9" s="91"/>
      <c r="F9" s="61" t="s">
        <v>152</v>
      </c>
    </row>
    <row r="10" spans="1:6">
      <c r="A10" s="91"/>
      <c r="B10" s="91"/>
      <c r="C10" s="91"/>
      <c r="D10" s="91"/>
      <c r="E10" s="91"/>
      <c r="F10" s="62" t="s">
        <v>116</v>
      </c>
    </row>
    <row r="11" spans="1:6">
      <c r="A11" s="60" t="s">
        <v>140</v>
      </c>
      <c r="B11" s="81" t="s">
        <v>153</v>
      </c>
      <c r="C11" s="81"/>
      <c r="D11" s="81"/>
      <c r="E11" s="81"/>
      <c r="F11" s="60"/>
    </row>
    <row r="12" spans="1:6">
      <c r="A12" s="63" t="s">
        <v>136</v>
      </c>
      <c r="B12" s="84" t="s">
        <v>154</v>
      </c>
      <c r="C12" s="84"/>
      <c r="D12" s="84"/>
      <c r="E12" s="84"/>
      <c r="F12" s="64">
        <v>0</v>
      </c>
    </row>
    <row r="13" spans="1:6">
      <c r="A13" s="63" t="s">
        <v>137</v>
      </c>
      <c r="B13" s="84" t="s">
        <v>155</v>
      </c>
      <c r="C13" s="84"/>
      <c r="D13" s="84"/>
      <c r="E13" s="84"/>
      <c r="F13" s="64">
        <v>1.4999999999999999E-2</v>
      </c>
    </row>
    <row r="14" spans="1:6">
      <c r="A14" s="63" t="s">
        <v>138</v>
      </c>
      <c r="B14" s="84" t="s">
        <v>156</v>
      </c>
      <c r="C14" s="84"/>
      <c r="D14" s="84"/>
      <c r="E14" s="84"/>
      <c r="F14" s="64">
        <v>0.01</v>
      </c>
    </row>
    <row r="15" spans="1:6">
      <c r="A15" s="63" t="s">
        <v>139</v>
      </c>
      <c r="B15" s="84" t="s">
        <v>157</v>
      </c>
      <c r="C15" s="84"/>
      <c r="D15" s="84"/>
      <c r="E15" s="84"/>
      <c r="F15" s="64">
        <v>2E-3</v>
      </c>
    </row>
    <row r="16" spans="1:6">
      <c r="A16" s="63" t="s">
        <v>158</v>
      </c>
      <c r="B16" s="84" t="s">
        <v>159</v>
      </c>
      <c r="C16" s="84"/>
      <c r="D16" s="84"/>
      <c r="E16" s="84"/>
      <c r="F16" s="64">
        <v>6.0000000000000001E-3</v>
      </c>
    </row>
    <row r="17" spans="1:6">
      <c r="A17" s="63" t="s">
        <v>160</v>
      </c>
      <c r="B17" s="84" t="s">
        <v>161</v>
      </c>
      <c r="C17" s="84"/>
      <c r="D17" s="84"/>
      <c r="E17" s="84"/>
      <c r="F17" s="64">
        <v>2.5000000000000001E-2</v>
      </c>
    </row>
    <row r="18" spans="1:6">
      <c r="A18" s="63" t="s">
        <v>162</v>
      </c>
      <c r="B18" s="84" t="s">
        <v>163</v>
      </c>
      <c r="C18" s="84"/>
      <c r="D18" s="84"/>
      <c r="E18" s="84"/>
      <c r="F18" s="64">
        <v>0.03</v>
      </c>
    </row>
    <row r="19" spans="1:6">
      <c r="A19" s="63" t="s">
        <v>164</v>
      </c>
      <c r="B19" s="84" t="s">
        <v>165</v>
      </c>
      <c r="C19" s="84"/>
      <c r="D19" s="84"/>
      <c r="E19" s="84"/>
      <c r="F19" s="64">
        <v>0.08</v>
      </c>
    </row>
    <row r="20" spans="1:6">
      <c r="A20" s="63" t="s">
        <v>166</v>
      </c>
      <c r="B20" s="84" t="s">
        <v>167</v>
      </c>
      <c r="C20" s="84"/>
      <c r="D20" s="84"/>
      <c r="E20" s="84"/>
      <c r="F20" s="64">
        <v>0</v>
      </c>
    </row>
    <row r="21" spans="1:6">
      <c r="A21" s="85" t="s">
        <v>168</v>
      </c>
      <c r="B21" s="85"/>
      <c r="C21" s="85"/>
      <c r="D21" s="85"/>
      <c r="E21" s="85"/>
      <c r="F21" s="65">
        <f>ROUND(SUM(F12:F20),4)</f>
        <v>0.16800000000000001</v>
      </c>
    </row>
    <row r="22" spans="1:6">
      <c r="A22" s="86"/>
      <c r="B22" s="86"/>
      <c r="C22" s="86"/>
      <c r="D22" s="86"/>
      <c r="E22" s="86"/>
      <c r="F22" s="86"/>
    </row>
    <row r="23" spans="1:6">
      <c r="A23" s="60" t="s">
        <v>143</v>
      </c>
      <c r="B23" s="81" t="s">
        <v>169</v>
      </c>
      <c r="C23" s="81"/>
      <c r="D23" s="81"/>
      <c r="E23" s="81"/>
      <c r="F23" s="60"/>
    </row>
    <row r="24" spans="1:6">
      <c r="A24" s="63" t="s">
        <v>141</v>
      </c>
      <c r="B24" s="84" t="s">
        <v>170</v>
      </c>
      <c r="C24" s="84"/>
      <c r="D24" s="84"/>
      <c r="E24" s="84"/>
      <c r="F24" s="64">
        <v>0.1799</v>
      </c>
    </row>
    <row r="25" spans="1:6">
      <c r="A25" s="63" t="s">
        <v>142</v>
      </c>
      <c r="B25" s="84" t="s">
        <v>171</v>
      </c>
      <c r="C25" s="84"/>
      <c r="D25" s="84"/>
      <c r="E25" s="84"/>
      <c r="F25" s="64">
        <v>3.9699999999999999E-2</v>
      </c>
    </row>
    <row r="26" spans="1:6">
      <c r="A26" s="63" t="s">
        <v>172</v>
      </c>
      <c r="B26" s="84" t="s">
        <v>173</v>
      </c>
      <c r="C26" s="84"/>
      <c r="D26" s="84"/>
      <c r="E26" s="84"/>
      <c r="F26" s="64">
        <v>9.1999999999999998E-3</v>
      </c>
    </row>
    <row r="27" spans="1:6">
      <c r="A27" s="63" t="s">
        <v>174</v>
      </c>
      <c r="B27" s="84" t="s">
        <v>175</v>
      </c>
      <c r="C27" s="84"/>
      <c r="D27" s="84"/>
      <c r="E27" s="84"/>
      <c r="F27" s="64">
        <v>0.1109</v>
      </c>
    </row>
    <row r="28" spans="1:6">
      <c r="A28" s="63" t="s">
        <v>176</v>
      </c>
      <c r="B28" s="84" t="s">
        <v>177</v>
      </c>
      <c r="C28" s="84"/>
      <c r="D28" s="84"/>
      <c r="E28" s="84"/>
      <c r="F28" s="64">
        <v>8.9999999999999998E-4</v>
      </c>
    </row>
    <row r="29" spans="1:6">
      <c r="A29" s="63" t="s">
        <v>178</v>
      </c>
      <c r="B29" s="84" t="s">
        <v>179</v>
      </c>
      <c r="C29" s="84"/>
      <c r="D29" s="84"/>
      <c r="E29" s="84"/>
      <c r="F29" s="64">
        <v>7.4000000000000003E-3</v>
      </c>
    </row>
    <row r="30" spans="1:6">
      <c r="A30" s="63" t="s">
        <v>180</v>
      </c>
      <c r="B30" s="84" t="s">
        <v>181</v>
      </c>
      <c r="C30" s="84"/>
      <c r="D30" s="84"/>
      <c r="E30" s="84"/>
      <c r="F30" s="64">
        <v>2.0799999999999999E-2</v>
      </c>
    </row>
    <row r="31" spans="1:6">
      <c r="A31" s="63" t="s">
        <v>182</v>
      </c>
      <c r="B31" s="84" t="s">
        <v>183</v>
      </c>
      <c r="C31" s="84"/>
      <c r="D31" s="84"/>
      <c r="E31" s="84"/>
      <c r="F31" s="64">
        <v>1.2999999999999999E-3</v>
      </c>
    </row>
    <row r="32" spans="1:6">
      <c r="A32" s="63" t="s">
        <v>184</v>
      </c>
      <c r="B32" s="84" t="s">
        <v>185</v>
      </c>
      <c r="C32" s="84"/>
      <c r="D32" s="84"/>
      <c r="E32" s="84"/>
      <c r="F32" s="64">
        <v>0.1207</v>
      </c>
    </row>
    <row r="33" spans="1:6">
      <c r="A33" s="63" t="s">
        <v>186</v>
      </c>
      <c r="B33" s="84" t="s">
        <v>187</v>
      </c>
      <c r="C33" s="84"/>
      <c r="D33" s="84"/>
      <c r="E33" s="84"/>
      <c r="F33" s="64">
        <v>2.9999999999999997E-4</v>
      </c>
    </row>
    <row r="34" spans="1:6">
      <c r="A34" s="85" t="s">
        <v>188</v>
      </c>
      <c r="B34" s="85"/>
      <c r="C34" s="85"/>
      <c r="D34" s="85"/>
      <c r="E34" s="85"/>
      <c r="F34" s="65">
        <f>ROUND(SUM(F24:F33),4)</f>
        <v>0.49109999999999998</v>
      </c>
    </row>
    <row r="35" spans="1:6">
      <c r="A35" s="86"/>
      <c r="B35" s="86"/>
      <c r="C35" s="86"/>
      <c r="D35" s="86"/>
      <c r="E35" s="86"/>
      <c r="F35" s="86"/>
    </row>
    <row r="36" spans="1:6">
      <c r="A36" s="60" t="s">
        <v>146</v>
      </c>
      <c r="B36" s="81" t="s">
        <v>189</v>
      </c>
      <c r="C36" s="81"/>
      <c r="D36" s="81"/>
      <c r="E36" s="81"/>
      <c r="F36" s="60"/>
    </row>
    <row r="37" spans="1:6">
      <c r="A37" s="63" t="s">
        <v>144</v>
      </c>
      <c r="B37" s="88" t="s">
        <v>190</v>
      </c>
      <c r="C37" s="88"/>
      <c r="D37" s="88"/>
      <c r="E37" s="88"/>
      <c r="F37" s="64">
        <v>7.8600000000000003E-2</v>
      </c>
    </row>
    <row r="38" spans="1:6">
      <c r="A38" s="63" t="s">
        <v>145</v>
      </c>
      <c r="B38" s="88" t="s">
        <v>191</v>
      </c>
      <c r="C38" s="88"/>
      <c r="D38" s="88"/>
      <c r="E38" s="88"/>
      <c r="F38" s="64">
        <v>4.1000000000000003E-3</v>
      </c>
    </row>
    <row r="39" spans="1:6">
      <c r="A39" s="63" t="s">
        <v>192</v>
      </c>
      <c r="B39" s="88" t="s">
        <v>193</v>
      </c>
      <c r="C39" s="88"/>
      <c r="D39" s="88"/>
      <c r="E39" s="88"/>
      <c r="F39" s="64">
        <v>2.6499999999999999E-2</v>
      </c>
    </row>
    <row r="40" spans="1:6">
      <c r="A40" s="63" t="s">
        <v>194</v>
      </c>
      <c r="B40" s="88" t="s">
        <v>195</v>
      </c>
      <c r="C40" s="88"/>
      <c r="D40" s="88"/>
      <c r="E40" s="88"/>
      <c r="F40" s="64">
        <v>5.2600000000000001E-2</v>
      </c>
    </row>
    <row r="41" spans="1:6">
      <c r="A41" s="63" t="s">
        <v>196</v>
      </c>
      <c r="B41" s="88" t="s">
        <v>197</v>
      </c>
      <c r="C41" s="88"/>
      <c r="D41" s="88"/>
      <c r="E41" s="88"/>
      <c r="F41" s="64">
        <v>6.6E-3</v>
      </c>
    </row>
    <row r="42" spans="1:6">
      <c r="A42" s="85" t="s">
        <v>198</v>
      </c>
      <c r="B42" s="85"/>
      <c r="C42" s="85"/>
      <c r="D42" s="85"/>
      <c r="E42" s="85"/>
      <c r="F42" s="65">
        <f>ROUND(SUM(F37:F41),4)</f>
        <v>0.16839999999999999</v>
      </c>
    </row>
    <row r="43" spans="1:6">
      <c r="A43" s="86"/>
      <c r="B43" s="86"/>
      <c r="C43" s="86"/>
      <c r="D43" s="86"/>
      <c r="E43" s="86"/>
      <c r="F43" s="86"/>
    </row>
    <row r="44" spans="1:6">
      <c r="A44" s="60" t="s">
        <v>149</v>
      </c>
      <c r="B44" s="81" t="s">
        <v>199</v>
      </c>
      <c r="C44" s="81"/>
      <c r="D44" s="81"/>
      <c r="E44" s="81"/>
      <c r="F44" s="60"/>
    </row>
    <row r="45" spans="1:6">
      <c r="A45" s="63" t="s">
        <v>147</v>
      </c>
      <c r="B45" s="82" t="s">
        <v>200</v>
      </c>
      <c r="C45" s="82"/>
      <c r="D45" s="82"/>
      <c r="E45" s="82"/>
      <c r="F45" s="64">
        <v>8.2500000000000004E-2</v>
      </c>
    </row>
    <row r="46" spans="1:6">
      <c r="A46" s="63" t="s">
        <v>148</v>
      </c>
      <c r="B46" s="83" t="s">
        <v>201</v>
      </c>
      <c r="C46" s="83"/>
      <c r="D46" s="83"/>
      <c r="E46" s="83"/>
      <c r="F46" s="64">
        <v>7.0000000000000001E-3</v>
      </c>
    </row>
    <row r="47" spans="1:6">
      <c r="A47" s="85" t="s">
        <v>202</v>
      </c>
      <c r="B47" s="85"/>
      <c r="C47" s="85"/>
      <c r="D47" s="85"/>
      <c r="E47" s="85"/>
      <c r="F47" s="65">
        <f>SUM(F45:F46)</f>
        <v>8.9499999999999996E-2</v>
      </c>
    </row>
    <row r="48" spans="1:6">
      <c r="A48" s="86"/>
      <c r="B48" s="86"/>
      <c r="C48" s="86"/>
      <c r="D48" s="86"/>
      <c r="E48" s="86"/>
      <c r="F48" s="86"/>
    </row>
    <row r="49" spans="1:6">
      <c r="A49" s="87" t="s">
        <v>203</v>
      </c>
      <c r="B49" s="87"/>
      <c r="C49" s="87"/>
      <c r="D49" s="87"/>
      <c r="E49" s="87"/>
      <c r="F49" s="65">
        <f>ROUND(F21+F34+F42+F47,4)</f>
        <v>0.91700000000000004</v>
      </c>
    </row>
  </sheetData>
  <mergeCells count="45">
    <mergeCell ref="B13:E13"/>
    <mergeCell ref="A5:F6"/>
    <mergeCell ref="A7:F8"/>
    <mergeCell ref="A9:E10"/>
    <mergeCell ref="B11:E11"/>
    <mergeCell ref="B12:E12"/>
    <mergeCell ref="B25:E25"/>
    <mergeCell ref="B14:E14"/>
    <mergeCell ref="B15:E15"/>
    <mergeCell ref="B16:E16"/>
    <mergeCell ref="B17:E17"/>
    <mergeCell ref="B18:E18"/>
    <mergeCell ref="B19:E19"/>
    <mergeCell ref="A47:E47"/>
    <mergeCell ref="A48:F48"/>
    <mergeCell ref="A49:E49"/>
    <mergeCell ref="B38:E38"/>
    <mergeCell ref="B39:E39"/>
    <mergeCell ref="B40:E40"/>
    <mergeCell ref="B41:E41"/>
    <mergeCell ref="A42:E42"/>
    <mergeCell ref="A43:F43"/>
    <mergeCell ref="B46:E46"/>
    <mergeCell ref="B32:E32"/>
    <mergeCell ref="B33:E33"/>
    <mergeCell ref="A34:E34"/>
    <mergeCell ref="A35:F35"/>
    <mergeCell ref="B36:E36"/>
    <mergeCell ref="B37:E37"/>
    <mergeCell ref="B1:F1"/>
    <mergeCell ref="B2:F2"/>
    <mergeCell ref="B3:F3"/>
    <mergeCell ref="B44:E44"/>
    <mergeCell ref="B45:E45"/>
    <mergeCell ref="B26:E26"/>
    <mergeCell ref="B27:E27"/>
    <mergeCell ref="B28:E28"/>
    <mergeCell ref="B29:E29"/>
    <mergeCell ref="B30:E30"/>
    <mergeCell ref="B31:E31"/>
    <mergeCell ref="B20:E20"/>
    <mergeCell ref="A21:E21"/>
    <mergeCell ref="A22:F22"/>
    <mergeCell ref="B23:E23"/>
    <mergeCell ref="B24:E24"/>
  </mergeCells>
  <printOptions horizontalCentered="1"/>
  <pageMargins left="0.78740157480314965" right="0.59055118110236227" top="0.98425196850393704" bottom="0.78740157480314965" header="0.31496062992125984" footer="0.31496062992125984"/>
  <pageSetup paperSize="9" orientation="portrait" verticalDpi="300" r:id="rId1"/>
  <legacyDrawing r:id="rId2"/>
  <oleObjects>
    <oleObject progId="MSPhotoEd.3" shapeId="13414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2</vt:i4>
      </vt:variant>
    </vt:vector>
  </HeadingPairs>
  <TitlesOfParts>
    <vt:vector size="11" baseType="lpstr">
      <vt:lpstr>PBE 20Km SUPER</vt:lpstr>
      <vt:lpstr>PBE 20km</vt:lpstr>
      <vt:lpstr>PBE</vt:lpstr>
      <vt:lpstr>PMT</vt:lpstr>
      <vt:lpstr>Planilha PNC 1_400_000</vt:lpstr>
      <vt:lpstr>PMT 77_5km</vt:lpstr>
      <vt:lpstr>BDI Fornecimentos </vt:lpstr>
      <vt:lpstr>BDI Serviços </vt:lpstr>
      <vt:lpstr>Encargos Sociais</vt:lpstr>
      <vt:lpstr>'BDI Fornecimentos '!Area_de_impressao</vt:lpstr>
      <vt:lpstr>'PBE 20km'!Area_de_impressao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Petronio Campos de Oliveira</dc:creator>
  <cp:lastModifiedBy>Zylkson Cipriano de Oliveira</cp:lastModifiedBy>
  <cp:lastPrinted>2014-04-30T17:10:18Z</cp:lastPrinted>
  <dcterms:created xsi:type="dcterms:W3CDTF">2011-08-23T19:06:05Z</dcterms:created>
  <dcterms:modified xsi:type="dcterms:W3CDTF">2014-05-29T18:19:07Z</dcterms:modified>
</cp:coreProperties>
</file>